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drawings/drawing3.xml" ContentType="application/vnd.openxmlformats-officedocument.drawing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drawings/drawing4.xml" ContentType="application/vnd.openxmlformats-officedocument.drawing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drawings/drawing5.xml" ContentType="application/vnd.openxmlformats-officedocument.drawing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drawings/drawing6.xml" ContentType="application/vnd.openxmlformats-officedocument.drawing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drawings/drawing7.xml" ContentType="application/vnd.openxmlformats-officedocument.drawing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drawings/drawing8.xml" ContentType="application/vnd.openxmlformats-officedocument.drawing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drawings/drawing9.xml" ContentType="application/vnd.openxmlformats-officedocument.drawing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drawings/drawing10.xml" ContentType="application/vnd.openxmlformats-officedocument.drawing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G:\05_NG\05_04_Projekte\05_058000_VWSS_Zufl\VITZ 10816.4  Altdorfbach\04_SUBMISSIONEN\402_Bauprojekt\SIMAP_def\"/>
    </mc:Choice>
  </mc:AlternateContent>
  <bookViews>
    <workbookView xWindow="1065" yWindow="450" windowWidth="12375" windowHeight="13485" tabRatio="879"/>
  </bookViews>
  <sheets>
    <sheet name="Beschreibung" sheetId="22" r:id="rId1"/>
    <sheet name="Zusammenstellung" sheetId="1" r:id="rId2"/>
    <sheet name="11 StratPlan" sheetId="18" state="hidden" r:id="rId3"/>
    <sheet name="21 Vorstud" sheetId="20" state="hidden" r:id="rId4"/>
    <sheet name="31 Vorproj" sheetId="19" state="hidden" r:id="rId5"/>
    <sheet name="32 Bauproj" sheetId="17" r:id="rId6"/>
    <sheet name="33 Bewillig" sheetId="16" r:id="rId7"/>
    <sheet name="41 Ausschr" sheetId="15" state="hidden" r:id="rId8"/>
    <sheet name="51 AusfProj" sheetId="14" state="hidden" r:id="rId9"/>
    <sheet name="52 Bauleit" sheetId="21" state="hidden" r:id="rId10"/>
    <sheet name="53 InBetrieb" sheetId="13" state="hidden" r:id="rId11"/>
  </sheets>
  <definedNames>
    <definedName name="_xlnm._FilterDatabase" localSheetId="2" hidden="1">'11 StratPlan'!$A$14:$O$16</definedName>
    <definedName name="_xlnm._FilterDatabase" localSheetId="3" hidden="1">'21 Vorstud'!$A$14:$M$16</definedName>
    <definedName name="_xlnm._FilterDatabase" localSheetId="4" hidden="1">'31 Vorproj'!$A$14:$N$16</definedName>
    <definedName name="_xlnm._FilterDatabase" localSheetId="5" hidden="1">'32 Bauproj'!$A$14:$K$16</definedName>
    <definedName name="_xlnm._FilterDatabase" localSheetId="6" hidden="1">'33 Bewillig'!$A$14:$Q$16</definedName>
    <definedName name="_xlnm._FilterDatabase" localSheetId="7" hidden="1">'41 Ausschr'!$A$14:$Q$16</definedName>
    <definedName name="_xlnm._FilterDatabase" localSheetId="8" hidden="1">'51 AusfProj'!$A$14:$Q$16</definedName>
    <definedName name="_xlnm._FilterDatabase" localSheetId="9" hidden="1">'52 Bauleit'!$A$63:$N$63</definedName>
    <definedName name="_xlnm._FilterDatabase" localSheetId="10" hidden="1">'53 InBetrieb'!$A$14:$Q$16</definedName>
    <definedName name="_xlnm.Print_Area" localSheetId="0">Beschreibung!$A$1:$B$41</definedName>
    <definedName name="_xlnm.Print_Titles" localSheetId="2">'11 StratPlan'!$1:$12</definedName>
    <definedName name="_xlnm.Print_Titles" localSheetId="3">'21 Vorstud'!$1:$12</definedName>
    <definedName name="_xlnm.Print_Titles" localSheetId="4">'31 Vorproj'!$1:$12</definedName>
    <definedName name="_xlnm.Print_Titles" localSheetId="5">'32 Bauproj'!$1:$12</definedName>
    <definedName name="_xlnm.Print_Titles" localSheetId="6">'33 Bewillig'!$1:$12</definedName>
    <definedName name="_xlnm.Print_Titles" localSheetId="7">'41 Ausschr'!$1:$12</definedName>
    <definedName name="_xlnm.Print_Titles" localSheetId="8">'51 AusfProj'!$1:$12</definedName>
    <definedName name="_xlnm.Print_Titles" localSheetId="9">'52 Bauleit'!$1:$12</definedName>
    <definedName name="_xlnm.Print_Titles" localSheetId="10">'53 InBetrieb'!$1:$12</definedName>
    <definedName name="_xlnm.Print_Titles" localSheetId="1">Zusammenstellung!$5:$13</definedName>
    <definedName name="NumAusProj">'51 AusfProj'!$A$6</definedName>
    <definedName name="NumAusschr">'41 Ausschr'!$A$6</definedName>
    <definedName name="NumBauleit">'52 Bauleit'!$A$6</definedName>
    <definedName name="NumBauprojekt">'32 Bauproj'!$A$6</definedName>
    <definedName name="NumBewilligung">'33 Bewillig'!$A$6</definedName>
    <definedName name="NumInBetrieb">'53 InBetrieb'!$A$6</definedName>
    <definedName name="NumStratPlan">'11 StratPlan'!$A$6</definedName>
    <definedName name="NumVorprojekt">'31 Vorproj'!$A$6</definedName>
    <definedName name="NumVorstudien">'21 Vorstud'!$A$6</definedName>
  </definedNames>
  <calcPr calcId="162913"/>
</workbook>
</file>

<file path=xl/calcChain.xml><?xml version="1.0" encoding="utf-8"?>
<calcChain xmlns="http://schemas.openxmlformats.org/spreadsheetml/2006/main">
  <c r="I47" i="15" l="1"/>
  <c r="F141" i="1" l="1"/>
  <c r="F139" i="1"/>
  <c r="F137" i="1"/>
  <c r="F135" i="1"/>
  <c r="F133" i="1"/>
  <c r="F131" i="1"/>
  <c r="F129" i="1"/>
  <c r="F127" i="1"/>
  <c r="D141" i="1"/>
  <c r="D139" i="1"/>
  <c r="D137" i="1"/>
  <c r="D135" i="1"/>
  <c r="D133" i="1"/>
  <c r="D131" i="1"/>
  <c r="D129" i="1"/>
  <c r="D127" i="1"/>
  <c r="D125" i="1"/>
  <c r="A141" i="1"/>
  <c r="A139" i="1"/>
  <c r="A137" i="1"/>
  <c r="A135" i="1"/>
  <c r="A133" i="1"/>
  <c r="A131" i="1"/>
  <c r="A129" i="1"/>
  <c r="A127" i="1"/>
  <c r="F125" i="1"/>
  <c r="A125" i="1"/>
  <c r="F107" i="1"/>
  <c r="D109" i="1"/>
  <c r="D107" i="1"/>
  <c r="D105" i="1"/>
  <c r="D103" i="1"/>
  <c r="D97" i="1"/>
  <c r="D95" i="1"/>
  <c r="D93" i="1"/>
  <c r="F87" i="1"/>
  <c r="D89" i="1"/>
  <c r="D87" i="1"/>
  <c r="D85" i="1"/>
  <c r="F77" i="1"/>
  <c r="D79" i="1"/>
  <c r="D77" i="1"/>
  <c r="D75" i="1"/>
  <c r="H143" i="1" l="1"/>
  <c r="F62" i="1"/>
  <c r="D64" i="1"/>
  <c r="D62" i="1"/>
  <c r="D60" i="1"/>
  <c r="F52" i="1"/>
  <c r="D54" i="1"/>
  <c r="D52" i="1"/>
  <c r="D50" i="1"/>
  <c r="D48" i="1"/>
  <c r="F42" i="1"/>
  <c r="D44" i="1"/>
  <c r="D42" i="1"/>
  <c r="D40" i="1"/>
  <c r="F32" i="1"/>
  <c r="D34" i="1"/>
  <c r="D32" i="1"/>
  <c r="D30" i="1"/>
  <c r="F22" i="1"/>
  <c r="D24" i="1"/>
  <c r="D22" i="1"/>
  <c r="D20" i="1"/>
  <c r="E68" i="18"/>
  <c r="A68" i="18"/>
  <c r="A62" i="18"/>
  <c r="A56" i="18"/>
  <c r="A43" i="18"/>
  <c r="A44" i="18"/>
  <c r="A45" i="18"/>
  <c r="A46" i="18"/>
  <c r="A47" i="18"/>
  <c r="A48" i="18"/>
  <c r="A49" i="18"/>
  <c r="A50" i="18"/>
  <c r="A42" i="18"/>
  <c r="E68" i="20"/>
  <c r="A68" i="20"/>
  <c r="A62" i="20"/>
  <c r="A56" i="20"/>
  <c r="A43" i="20"/>
  <c r="A44" i="20"/>
  <c r="A45" i="20"/>
  <c r="A46" i="20"/>
  <c r="A47" i="20"/>
  <c r="A48" i="20"/>
  <c r="A49" i="20"/>
  <c r="A50" i="20"/>
  <c r="A42" i="20"/>
  <c r="E68" i="19"/>
  <c r="A68" i="19"/>
  <c r="A62" i="19"/>
  <c r="A56" i="19"/>
  <c r="A43" i="19"/>
  <c r="A44" i="19"/>
  <c r="A45" i="19"/>
  <c r="A46" i="19"/>
  <c r="A47" i="19"/>
  <c r="A48" i="19"/>
  <c r="A49" i="19"/>
  <c r="A50" i="19"/>
  <c r="A42" i="19"/>
  <c r="M66" i="18"/>
  <c r="F24" i="1" s="1"/>
  <c r="K56" i="18"/>
  <c r="M56" i="18" s="1"/>
  <c r="F20" i="1" s="1"/>
  <c r="M66" i="20"/>
  <c r="F34" i="1" s="1"/>
  <c r="K56" i="20"/>
  <c r="M56" i="20" s="1"/>
  <c r="F30" i="1" s="1"/>
  <c r="M66" i="19"/>
  <c r="F44" i="1" s="1"/>
  <c r="K56" i="19"/>
  <c r="M56" i="19" s="1"/>
  <c r="F40" i="1" s="1"/>
  <c r="A68" i="17"/>
  <c r="A62" i="17"/>
  <c r="A56" i="17"/>
  <c r="A43" i="17"/>
  <c r="A44" i="17"/>
  <c r="A45" i="17"/>
  <c r="A46" i="17"/>
  <c r="A47" i="17"/>
  <c r="A48" i="17"/>
  <c r="A49" i="17"/>
  <c r="A50" i="17"/>
  <c r="A42" i="17"/>
  <c r="E68" i="17"/>
  <c r="M66" i="17"/>
  <c r="F54" i="1" s="1"/>
  <c r="K56" i="17"/>
  <c r="M56" i="17" s="1"/>
  <c r="F50" i="1" s="1"/>
  <c r="E68" i="16"/>
  <c r="A68" i="16"/>
  <c r="A62" i="16"/>
  <c r="A56" i="16"/>
  <c r="A43" i="16"/>
  <c r="A44" i="16"/>
  <c r="A45" i="16"/>
  <c r="A46" i="16"/>
  <c r="A47" i="16"/>
  <c r="A48" i="16"/>
  <c r="A49" i="16"/>
  <c r="A50" i="16"/>
  <c r="A42" i="16"/>
  <c r="M66" i="16"/>
  <c r="F64" i="1" s="1"/>
  <c r="K56" i="16"/>
  <c r="M56" i="16" s="1"/>
  <c r="F60" i="1" s="1"/>
  <c r="E72" i="15"/>
  <c r="A72" i="15"/>
  <c r="A66" i="15"/>
  <c r="A60" i="15"/>
  <c r="M70" i="15"/>
  <c r="F79" i="1" s="1"/>
  <c r="K60" i="15"/>
  <c r="M60" i="15" s="1"/>
  <c r="F75" i="1" s="1"/>
  <c r="A47" i="15"/>
  <c r="A48" i="15"/>
  <c r="A49" i="15"/>
  <c r="A50" i="15"/>
  <c r="A51" i="15"/>
  <c r="A52" i="15"/>
  <c r="A53" i="15"/>
  <c r="A54" i="15"/>
  <c r="A46" i="15"/>
  <c r="E68" i="14"/>
  <c r="A68" i="14"/>
  <c r="A62" i="14"/>
  <c r="A56" i="14"/>
  <c r="A43" i="14"/>
  <c r="A44" i="14"/>
  <c r="A45" i="14"/>
  <c r="A46" i="14"/>
  <c r="A47" i="14"/>
  <c r="A48" i="14"/>
  <c r="A49" i="14"/>
  <c r="A50" i="14"/>
  <c r="A42" i="14"/>
  <c r="M66" i="14"/>
  <c r="F89" i="1" s="1"/>
  <c r="K56" i="14"/>
  <c r="M56" i="14" s="1"/>
  <c r="F85" i="1" s="1"/>
  <c r="A44" i="13"/>
  <c r="A45" i="13"/>
  <c r="A46" i="13"/>
  <c r="A47" i="13"/>
  <c r="A48" i="13"/>
  <c r="A49" i="13"/>
  <c r="A50" i="13"/>
  <c r="A51" i="13"/>
  <c r="A43" i="13"/>
  <c r="A63" i="21"/>
  <c r="A57" i="21"/>
  <c r="A44" i="21"/>
  <c r="A45" i="21"/>
  <c r="A46" i="21"/>
  <c r="A47" i="21"/>
  <c r="A48" i="21"/>
  <c r="A49" i="21"/>
  <c r="A50" i="21"/>
  <c r="A51" i="21"/>
  <c r="A43" i="21"/>
  <c r="A63" i="13"/>
  <c r="A57" i="13"/>
  <c r="A69" i="13"/>
  <c r="E69" i="13"/>
  <c r="M67" i="13"/>
  <c r="F109" i="1" s="1"/>
  <c r="K57" i="13"/>
  <c r="M57" i="13" s="1"/>
  <c r="F105" i="1" s="1"/>
  <c r="K57" i="21" l="1"/>
  <c r="M57" i="21" s="1"/>
  <c r="F95" i="1" s="1"/>
  <c r="I43" i="18" l="1"/>
  <c r="I44" i="18"/>
  <c r="D28" i="1"/>
  <c r="I44" i="20"/>
  <c r="I45" i="20"/>
  <c r="I46" i="20"/>
  <c r="I47" i="20"/>
  <c r="I48" i="20"/>
  <c r="I49" i="20"/>
  <c r="I50" i="20"/>
  <c r="I43" i="20"/>
  <c r="J42" i="20"/>
  <c r="K42" i="20" s="1"/>
  <c r="I44" i="17"/>
  <c r="I45" i="17"/>
  <c r="I46" i="17"/>
  <c r="I47" i="17"/>
  <c r="I48" i="17"/>
  <c r="I49" i="17"/>
  <c r="I50" i="17"/>
  <c r="I43" i="17"/>
  <c r="J42" i="17"/>
  <c r="K42" i="17" s="1"/>
  <c r="D38" i="1"/>
  <c r="I44" i="19"/>
  <c r="I45" i="19"/>
  <c r="I46" i="19"/>
  <c r="I47" i="19"/>
  <c r="I48" i="19"/>
  <c r="I49" i="19"/>
  <c r="I50" i="19"/>
  <c r="I43" i="19"/>
  <c r="J42" i="19"/>
  <c r="K42" i="19" s="1"/>
  <c r="D18" i="1"/>
  <c r="I45" i="18"/>
  <c r="I46" i="18"/>
  <c r="I47" i="18"/>
  <c r="I48" i="18"/>
  <c r="I49" i="18"/>
  <c r="I50" i="18"/>
  <c r="J42" i="18"/>
  <c r="K42" i="18" s="1"/>
  <c r="I50" i="14"/>
  <c r="I44" i="14"/>
  <c r="I45" i="14"/>
  <c r="I46" i="14"/>
  <c r="I47" i="14"/>
  <c r="I48" i="14"/>
  <c r="I49" i="14"/>
  <c r="I43" i="14"/>
  <c r="J42" i="14"/>
  <c r="K42" i="14" s="1"/>
  <c r="I48" i="15"/>
  <c r="I49" i="15"/>
  <c r="I50" i="15"/>
  <c r="J50" i="15" s="1"/>
  <c r="K50" i="15" s="1"/>
  <c r="I51" i="15"/>
  <c r="J51" i="15" s="1"/>
  <c r="K51" i="15" s="1"/>
  <c r="I52" i="15"/>
  <c r="I53" i="15"/>
  <c r="J53" i="15" s="1"/>
  <c r="K53" i="15" s="1"/>
  <c r="I54" i="15"/>
  <c r="J54" i="15" s="1"/>
  <c r="K54" i="15" s="1"/>
  <c r="J47" i="15"/>
  <c r="K47" i="15" s="1"/>
  <c r="J52" i="15"/>
  <c r="K52" i="15" s="1"/>
  <c r="J49" i="15"/>
  <c r="K49" i="15" s="1"/>
  <c r="J48" i="15"/>
  <c r="K48" i="15" s="1"/>
  <c r="J46" i="15"/>
  <c r="K46" i="15" s="1"/>
  <c r="D58" i="1"/>
  <c r="I44" i="16"/>
  <c r="I45" i="16"/>
  <c r="I46" i="16"/>
  <c r="I47" i="16"/>
  <c r="I48" i="16"/>
  <c r="I49" i="16"/>
  <c r="I50" i="16"/>
  <c r="I43" i="16"/>
  <c r="J42" i="16"/>
  <c r="K42" i="16" s="1"/>
  <c r="I51" i="13"/>
  <c r="J51" i="13" s="1"/>
  <c r="K51" i="13" s="1"/>
  <c r="I50" i="13"/>
  <c r="J50" i="13" s="1"/>
  <c r="K50" i="13" s="1"/>
  <c r="I49" i="13"/>
  <c r="J49" i="13" s="1"/>
  <c r="K49" i="13" s="1"/>
  <c r="I48" i="13"/>
  <c r="J48" i="13" s="1"/>
  <c r="K48" i="13" s="1"/>
  <c r="I47" i="13"/>
  <c r="J47" i="13" s="1"/>
  <c r="K47" i="13" s="1"/>
  <c r="I46" i="13"/>
  <c r="J46" i="13" s="1"/>
  <c r="K46" i="13" s="1"/>
  <c r="I45" i="13"/>
  <c r="J45" i="13" s="1"/>
  <c r="K45" i="13" s="1"/>
  <c r="I44" i="13"/>
  <c r="J44" i="13" s="1"/>
  <c r="K44" i="13" s="1"/>
  <c r="J43" i="13"/>
  <c r="K43" i="13" s="1"/>
  <c r="M54" i="15" l="1"/>
  <c r="M51" i="13"/>
  <c r="M69" i="13" s="1"/>
  <c r="I45" i="21"/>
  <c r="I46" i="21"/>
  <c r="I47" i="21"/>
  <c r="I48" i="21"/>
  <c r="I49" i="21"/>
  <c r="I50" i="21"/>
  <c r="I51" i="21"/>
  <c r="I44" i="21"/>
  <c r="A91" i="1"/>
  <c r="F97" i="1"/>
  <c r="D99" i="1"/>
  <c r="D91" i="1"/>
  <c r="F73" i="1" l="1"/>
  <c r="M72" i="15"/>
  <c r="A33" i="19"/>
  <c r="A28" i="19"/>
  <c r="A23" i="19"/>
  <c r="A18" i="19"/>
  <c r="A13" i="19"/>
  <c r="J44" i="21" l="1"/>
  <c r="K44" i="21" s="1"/>
  <c r="J45" i="21"/>
  <c r="K45" i="21" s="1"/>
  <c r="J46" i="21"/>
  <c r="K46" i="21" s="1"/>
  <c r="J47" i="21"/>
  <c r="K47" i="21" s="1"/>
  <c r="J48" i="21"/>
  <c r="K48" i="21" s="1"/>
  <c r="J49" i="21"/>
  <c r="K49" i="21" s="1"/>
  <c r="J50" i="21"/>
  <c r="K50" i="21" s="1"/>
  <c r="J51" i="21"/>
  <c r="K51" i="21" s="1"/>
  <c r="J43" i="21"/>
  <c r="K43" i="21" s="1"/>
  <c r="E69" i="21"/>
  <c r="A69" i="21"/>
  <c r="M67" i="21"/>
  <c r="A35" i="21"/>
  <c r="A30" i="21"/>
  <c r="A25" i="21"/>
  <c r="B18" i="21"/>
  <c r="B25" i="21" s="1"/>
  <c r="B30" i="21" s="1"/>
  <c r="B35" i="21" s="1"/>
  <c r="A18" i="21"/>
  <c r="A13" i="21"/>
  <c r="A4" i="21"/>
  <c r="A3" i="21"/>
  <c r="A2" i="21"/>
  <c r="A1" i="21"/>
  <c r="M51" i="21" l="1"/>
  <c r="F99" i="1"/>
  <c r="F93" i="1" l="1"/>
  <c r="M69" i="21"/>
  <c r="D73" i="1"/>
  <c r="D83" i="1" l="1"/>
  <c r="D26" i="1" l="1"/>
  <c r="A26" i="1"/>
  <c r="A33" i="20"/>
  <c r="A28" i="20"/>
  <c r="A23" i="20"/>
  <c r="A18" i="20"/>
  <c r="A13" i="20"/>
  <c r="B18" i="20"/>
  <c r="B23" i="20" s="1"/>
  <c r="A4" i="20"/>
  <c r="A3" i="20"/>
  <c r="A2" i="20"/>
  <c r="A1" i="20"/>
  <c r="D16" i="1"/>
  <c r="A16" i="1"/>
  <c r="D36" i="1"/>
  <c r="B18" i="19"/>
  <c r="A4" i="19"/>
  <c r="A3" i="19"/>
  <c r="A2" i="19"/>
  <c r="A1" i="19"/>
  <c r="B23" i="19" l="1"/>
  <c r="B28" i="20"/>
  <c r="A33" i="18"/>
  <c r="A28" i="18"/>
  <c r="A23" i="18"/>
  <c r="A18" i="18"/>
  <c r="A13" i="18"/>
  <c r="A36" i="1"/>
  <c r="B18" i="18"/>
  <c r="A4" i="18"/>
  <c r="A3" i="18"/>
  <c r="A2" i="18"/>
  <c r="A1" i="18"/>
  <c r="D46" i="1"/>
  <c r="A33" i="17"/>
  <c r="A28" i="17"/>
  <c r="A23" i="17"/>
  <c r="A18" i="17"/>
  <c r="A13" i="17"/>
  <c r="B18" i="17"/>
  <c r="A4" i="17"/>
  <c r="A3" i="17"/>
  <c r="A2" i="17"/>
  <c r="A1" i="17"/>
  <c r="D56" i="1"/>
  <c r="D71" i="1"/>
  <c r="B23" i="17" l="1"/>
  <c r="B28" i="19"/>
  <c r="B33" i="20"/>
  <c r="B23" i="18"/>
  <c r="B28" i="17"/>
  <c r="D81" i="1"/>
  <c r="A71" i="1"/>
  <c r="A33" i="16"/>
  <c r="A28" i="16"/>
  <c r="A23" i="16"/>
  <c r="A18" i="16"/>
  <c r="A13" i="16"/>
  <c r="B18" i="16"/>
  <c r="A4" i="16"/>
  <c r="A3" i="16"/>
  <c r="A2" i="16"/>
  <c r="A1" i="16"/>
  <c r="A37" i="15"/>
  <c r="A31" i="15"/>
  <c r="A25" i="15"/>
  <c r="A19" i="15"/>
  <c r="A13" i="15"/>
  <c r="B19" i="15"/>
  <c r="B25" i="15" s="1"/>
  <c r="A4" i="15"/>
  <c r="A3" i="15"/>
  <c r="A2" i="15"/>
  <c r="A1" i="15"/>
  <c r="A33" i="14"/>
  <c r="A28" i="14"/>
  <c r="A23" i="14"/>
  <c r="B18" i="14"/>
  <c r="B23" i="14" s="1"/>
  <c r="A18" i="14"/>
  <c r="A13" i="14"/>
  <c r="A4" i="14"/>
  <c r="A3" i="14"/>
  <c r="A2" i="14"/>
  <c r="A1" i="14"/>
  <c r="B33" i="17" l="1"/>
  <c r="B33" i="19"/>
  <c r="B28" i="18"/>
  <c r="B23" i="16"/>
  <c r="B31" i="15"/>
  <c r="B37" i="15" s="1"/>
  <c r="B28" i="14"/>
  <c r="B33" i="18" l="1"/>
  <c r="B33" i="14"/>
  <c r="B28" i="16"/>
  <c r="B33" i="16" l="1"/>
  <c r="H71" i="1"/>
  <c r="D101" i="1" l="1"/>
  <c r="A34" i="13" l="1"/>
  <c r="A29" i="13"/>
  <c r="A24" i="13"/>
  <c r="B18" i="13"/>
  <c r="A18" i="13"/>
  <c r="A13" i="13"/>
  <c r="A4" i="13"/>
  <c r="A3" i="13"/>
  <c r="A2" i="13"/>
  <c r="B24" i="13" l="1"/>
  <c r="B29" i="13" l="1"/>
  <c r="B34" i="13" l="1"/>
  <c r="H91" i="1" l="1"/>
  <c r="A81" i="1"/>
  <c r="A46" i="1" l="1"/>
  <c r="A56" i="1"/>
  <c r="A101" i="1" l="1"/>
  <c r="J49" i="16"/>
  <c r="K49" i="16" s="1"/>
  <c r="J45" i="16"/>
  <c r="K45" i="16" s="1"/>
  <c r="J48" i="16"/>
  <c r="K48" i="16" s="1"/>
  <c r="J50" i="16"/>
  <c r="K50" i="16" s="1"/>
  <c r="J46" i="16"/>
  <c r="K46" i="16" s="1"/>
  <c r="J44" i="16"/>
  <c r="K44" i="16" s="1"/>
  <c r="J43" i="16"/>
  <c r="K43" i="16" s="1"/>
  <c r="J47" i="16"/>
  <c r="K47" i="16" s="1"/>
  <c r="M50" i="16" l="1"/>
  <c r="J49" i="14"/>
  <c r="K49" i="14" s="1"/>
  <c r="J43" i="14"/>
  <c r="K43" i="14" s="1"/>
  <c r="J46" i="14"/>
  <c r="K46" i="14" s="1"/>
  <c r="J48" i="14"/>
  <c r="K48" i="14" s="1"/>
  <c r="J50" i="14"/>
  <c r="K50" i="14" s="1"/>
  <c r="J45" i="14"/>
  <c r="K45" i="14" s="1"/>
  <c r="J47" i="14"/>
  <c r="K47" i="14" s="1"/>
  <c r="J44" i="14"/>
  <c r="K44" i="14" s="1"/>
  <c r="F58" i="1" l="1"/>
  <c r="H56" i="1" s="1"/>
  <c r="M68" i="16"/>
  <c r="M50" i="14"/>
  <c r="M68" i="14" s="1"/>
  <c r="J49" i="18"/>
  <c r="K49" i="18" s="1"/>
  <c r="J48" i="18"/>
  <c r="K48" i="18" s="1"/>
  <c r="J50" i="18"/>
  <c r="K50" i="18" s="1"/>
  <c r="J44" i="18"/>
  <c r="K44" i="18" s="1"/>
  <c r="J47" i="18"/>
  <c r="K47" i="18" s="1"/>
  <c r="J46" i="18"/>
  <c r="K46" i="18" s="1"/>
  <c r="J43" i="18"/>
  <c r="K43" i="18" s="1"/>
  <c r="J45" i="18"/>
  <c r="K45" i="18" s="1"/>
  <c r="M50" i="18" l="1"/>
  <c r="M68" i="18" s="1"/>
  <c r="F83" i="1"/>
  <c r="H81" i="1" s="1"/>
  <c r="J47" i="19"/>
  <c r="K47" i="19" s="1"/>
  <c r="J50" i="19"/>
  <c r="K50" i="19" s="1"/>
  <c r="J49" i="19"/>
  <c r="K49" i="19" s="1"/>
  <c r="J44" i="19"/>
  <c r="K44" i="19" s="1"/>
  <c r="J46" i="19"/>
  <c r="K46" i="19" s="1"/>
  <c r="J43" i="19"/>
  <c r="K43" i="19" s="1"/>
  <c r="J45" i="19"/>
  <c r="K45" i="19" s="1"/>
  <c r="J48" i="19"/>
  <c r="K48" i="19" s="1"/>
  <c r="J47" i="17"/>
  <c r="K47" i="17" s="1"/>
  <c r="J50" i="17"/>
  <c r="K50" i="17" s="1"/>
  <c r="J48" i="17"/>
  <c r="K48" i="17" s="1"/>
  <c r="J49" i="17"/>
  <c r="K49" i="17" s="1"/>
  <c r="J44" i="17"/>
  <c r="K44" i="17" s="1"/>
  <c r="J46" i="17"/>
  <c r="K46" i="17" s="1"/>
  <c r="J43" i="17"/>
  <c r="K43" i="17" s="1"/>
  <c r="J45" i="17"/>
  <c r="K45" i="17" s="1"/>
  <c r="M50" i="17" l="1"/>
  <c r="M50" i="19"/>
  <c r="F18" i="1"/>
  <c r="H16" i="1" s="1"/>
  <c r="J48" i="20"/>
  <c r="K48" i="20" s="1"/>
  <c r="J46" i="20"/>
  <c r="K46" i="20" s="1"/>
  <c r="J50" i="20"/>
  <c r="K50" i="20" s="1"/>
  <c r="J49" i="20"/>
  <c r="K49" i="20" s="1"/>
  <c r="J44" i="20"/>
  <c r="K44" i="20" s="1"/>
  <c r="J45" i="20"/>
  <c r="K45" i="20" s="1"/>
  <c r="J47" i="20"/>
  <c r="K47" i="20" s="1"/>
  <c r="J43" i="20"/>
  <c r="K43" i="20" s="1"/>
  <c r="F48" i="1" l="1"/>
  <c r="H46" i="1" s="1"/>
  <c r="M68" i="17"/>
  <c r="F38" i="1"/>
  <c r="H36" i="1" s="1"/>
  <c r="M68" i="19"/>
  <c r="M50" i="20"/>
  <c r="F103" i="1"/>
  <c r="H101" i="1" s="1"/>
  <c r="H111" i="1" l="1"/>
  <c r="H117" i="1" s="1"/>
  <c r="F28" i="1"/>
  <c r="H26" i="1" s="1"/>
  <c r="M68" i="20"/>
  <c r="H66" i="1" l="1"/>
  <c r="H116" i="1" s="1"/>
  <c r="H119" i="1" s="1"/>
</calcChain>
</file>

<file path=xl/sharedStrings.xml><?xml version="1.0" encoding="utf-8"?>
<sst xmlns="http://schemas.openxmlformats.org/spreadsheetml/2006/main" count="768" uniqueCount="122">
  <si>
    <t xml:space="preserve"> </t>
  </si>
  <si>
    <t>Modul</t>
  </si>
  <si>
    <t>Leistungsbeschrieb</t>
  </si>
  <si>
    <t>h</t>
  </si>
  <si>
    <t>Fr./h</t>
  </si>
  <si>
    <t>Honorar</t>
  </si>
  <si>
    <t>Fr.</t>
  </si>
  <si>
    <t>Total</t>
  </si>
  <si>
    <t>Leistungs-</t>
  </si>
  <si>
    <t>Zusammenstellung der Hauptpositionen Projektphase Planung</t>
  </si>
  <si>
    <t>Total Angebot Projektphase Planung</t>
  </si>
  <si>
    <t>Total Angebot Projektphase Realisierung</t>
  </si>
  <si>
    <t>Zusammenstellung der Hauptpositionen Projektphase Realisierung</t>
  </si>
  <si>
    <t>Zusammenstellung der Honorare</t>
  </si>
  <si>
    <t>Organisation</t>
  </si>
  <si>
    <t>Beschrieb und Visualisierung</t>
  </si>
  <si>
    <t>Kosten / Finanzierung</t>
  </si>
  <si>
    <t>Termine</t>
  </si>
  <si>
    <t>Zeitaufwand</t>
  </si>
  <si>
    <t>%</t>
  </si>
  <si>
    <t>Ziele:</t>
  </si>
  <si>
    <t>Der Beauftragte, bzw. die beauftragten Mitglieder</t>
  </si>
  <si>
    <t>der Planergemeinschaft</t>
  </si>
  <si>
    <t>Total Honorar Projektphase Planung</t>
  </si>
  <si>
    <t>Total Honorar Projektphase Realisierung</t>
  </si>
  <si>
    <r>
      <t xml:space="preserve">Total Honorare </t>
    </r>
    <r>
      <rPr>
        <sz val="10"/>
        <rFont val="Arial"/>
        <family val="2"/>
      </rPr>
      <t>(bitte übertragen in Ziffer 4.1 der vorgesehenen Vertragurkunde)</t>
    </r>
  </si>
  <si>
    <r>
      <t xml:space="preserve">Ausführung </t>
    </r>
    <r>
      <rPr>
        <sz val="8"/>
        <rFont val="Arial"/>
        <family val="2"/>
      </rPr>
      <t>(4.3.52)</t>
    </r>
  </si>
  <si>
    <t>Oberbauleiter</t>
  </si>
  <si>
    <t>Bauleiter</t>
  </si>
  <si>
    <t>Technische Bauleitung</t>
  </si>
  <si>
    <t>Fachplaner</t>
  </si>
  <si>
    <t>Dokumentation und Teilphasenabschluss</t>
  </si>
  <si>
    <t>Grundleistungen des Ingenieurs gemäss SIA 103 / Ausgabe 2014</t>
  </si>
  <si>
    <t>- Mithilfe bei der Öffentlichkeitsarbeit
- Leistungen im Rahmen eines PQM</t>
  </si>
  <si>
    <t>- Prüfen und Beurteilen von Nachträgen
- Kontrollieren von Absteckungen des Unternehmers</t>
  </si>
  <si>
    <t>Kat. A</t>
  </si>
  <si>
    <t>Kat. B</t>
  </si>
  <si>
    <t>Kat. C</t>
  </si>
  <si>
    <t>Leistungsbeschrieb Planer</t>
  </si>
  <si>
    <t>Zusätzliche Leistungen nach Absprache mit Bauherrschaft vergütet mit ZMT</t>
  </si>
  <si>
    <r>
      <t xml:space="preserve">Inbetriebnahme, Abschluss </t>
    </r>
    <r>
      <rPr>
        <sz val="8"/>
        <rFont val="Arial"/>
        <family val="2"/>
      </rPr>
      <t>(4.3.53)</t>
    </r>
  </si>
  <si>
    <t>- Bauwerk gemäss Pflichtenheft und Vertrag erstellt
- Durchführung der Abnahme
- Schlussabrechnung von Unternehmern und Lieferanten abgenommen</t>
  </si>
  <si>
    <t>- Bauwerk übernommen und in Betrieb genommen
- Ausführungspläne und -unterlagen nachgeführt
- Betriebs- und Unterhaltspersonal geschult
- Mängel behoben</t>
  </si>
  <si>
    <t>Gesamtleiter</t>
  </si>
  <si>
    <t>- Mithilfe bei Informations- und Öffentlichkeitsarbeit
- Leistungen im Rahmen eines PQM</t>
  </si>
  <si>
    <t>- Mithilfe bei Informations- und Öffentlichkeitsarbeit
- Leistungen im Rahmen eines PQM
- Teilnahme an Sitzungen mit Ausnahme der Sitzung innerhalb des Fachverbandes</t>
  </si>
  <si>
    <t>Besonders zu vereinbarende, eingeschlossene Leistungen</t>
  </si>
  <si>
    <t/>
  </si>
  <si>
    <r>
      <t xml:space="preserve">Ausführungsprojekt </t>
    </r>
    <r>
      <rPr>
        <sz val="8"/>
        <rFont val="Arial"/>
        <family val="2"/>
      </rPr>
      <t>(4.3.51)</t>
    </r>
  </si>
  <si>
    <r>
      <t xml:space="preserve">Ausschreibung, Offertvergleich, Vergabeantrag </t>
    </r>
    <r>
      <rPr>
        <sz val="8"/>
        <rFont val="Arial"/>
        <family val="2"/>
      </rPr>
      <t>(4.3.41)</t>
    </r>
  </si>
  <si>
    <t>- Projekt ist für die Ausführung der Arbeiten definiert</t>
  </si>
  <si>
    <t>- Vergabe der Ausführungsarbeiten abgeschlossen
- Werk- und Lieferverträge abgeschlossen</t>
  </si>
  <si>
    <t>- Mithilfe bei der Öffentlichkeitsarbeit</t>
  </si>
  <si>
    <r>
      <t xml:space="preserve">Bewilligungsverfahren / Auflageprojekt </t>
    </r>
    <r>
      <rPr>
        <sz val="8"/>
        <rFont val="Arial"/>
        <family val="2"/>
      </rPr>
      <t>(4.3.33)</t>
    </r>
  </si>
  <si>
    <t>- Projekt bewilligt
- Bau- und Niveaulinien festgelegt
- Kosten und Termine verifiziert
- Baukredit genehmigt</t>
  </si>
  <si>
    <r>
      <t xml:space="preserve">Bauprojekt </t>
    </r>
    <r>
      <rPr>
        <sz val="8"/>
        <rFont val="Arial"/>
        <family val="2"/>
      </rPr>
      <t>(4.3.32)</t>
    </r>
  </si>
  <si>
    <t>- Projekt und Kosten optimiert
- Termine definiert
- Projekt ist für die Ausschreibung der Ausführungsarbeiten definiert
- Erwerb der Grundstücke, Immobilien und Rechte</t>
  </si>
  <si>
    <r>
      <t xml:space="preserve">Strategische Planung - Bedürfnisformulierung, Lösungsstrategie </t>
    </r>
    <r>
      <rPr>
        <sz val="8"/>
        <rFont val="Arial"/>
        <family val="2"/>
      </rPr>
      <t>(4.3.11)</t>
    </r>
  </si>
  <si>
    <r>
      <t xml:space="preserve">Vorprojekt </t>
    </r>
    <r>
      <rPr>
        <sz val="8"/>
        <rFont val="Arial"/>
        <family val="2"/>
      </rPr>
      <t>(4.3.31)</t>
    </r>
  </si>
  <si>
    <t>- Projekt bezüglich Konzeption und Wirtschaftlichkeit optimiert
- Vernehmlassungen und Vorabklärungen für die Bewilligungen und die Genehmigung erfolgt
- Variantenentscheid gefällt</t>
  </si>
  <si>
    <t>- Bedürfnisse, Ziele und Rahmenbedingungen definiert
- Lösungsstrategie festlegen</t>
  </si>
  <si>
    <r>
      <t xml:space="preserve">Vorstudien - Definition des Bauvorhabens, Machbarkeitsstudie </t>
    </r>
    <r>
      <rPr>
        <sz val="8"/>
        <rFont val="Arial"/>
        <family val="2"/>
      </rPr>
      <t>(4.3.21)</t>
    </r>
  </si>
  <si>
    <t>- Bauliche, betriebliche und rechtliche Zweckmässigkeit des Bauvorhabens (Machbarkeit, Nachhatigkeit) beurteilt
- Projektdefinition und Projektpflichtenheft erstellt</t>
  </si>
  <si>
    <t>Leistungs-
Modul</t>
  </si>
  <si>
    <t>Global</t>
  </si>
  <si>
    <t>Kat. D</t>
  </si>
  <si>
    <t>Kat. E</t>
  </si>
  <si>
    <t>Kat. F</t>
  </si>
  <si>
    <t>Kat. G</t>
  </si>
  <si>
    <t>Kat. 0.75 G</t>
  </si>
  <si>
    <t>Kat. 0.5 G</t>
  </si>
  <si>
    <t>Schätzung
Aufwand</t>
  </si>
  <si>
    <t>Honorar
Total</t>
  </si>
  <si>
    <t>Verkehr und Infrastruktur (vif)</t>
  </si>
  <si>
    <t>Ansatz
offeriert</t>
  </si>
  <si>
    <t>Angebot als Globale</t>
  </si>
  <si>
    <t>Angebot nach Aufwand (ZT) mit Kostendach</t>
  </si>
  <si>
    <t>Angebot nach Aufwand (ZMT) mit Kostendach</t>
  </si>
  <si>
    <t>Planungsteam</t>
  </si>
  <si>
    <t>Angebot Zusatzleistungen nach Aufwand</t>
  </si>
  <si>
    <t>Nebenkosten</t>
  </si>
  <si>
    <t>Nebenkosten Phase Ausführung</t>
  </si>
  <si>
    <t>Nebenkosten Phase Inbetriebnahme, Abschluss</t>
  </si>
  <si>
    <t>Nebenkosten Phase Ausführungsprojekt</t>
  </si>
  <si>
    <t>Nebenkosten Phase Ausschreibung, Offertvergleich, Vergabeantrag</t>
  </si>
  <si>
    <t>Nebenkosten Phase Bewilligungsverfahren / Auflageprojekt</t>
  </si>
  <si>
    <t>Nebenkosten Phase Bauprojekt</t>
  </si>
  <si>
    <t>Nebenkosten Phase Vorprojekt</t>
  </si>
  <si>
    <t>Nebenkosten Phase Strategische Planung</t>
  </si>
  <si>
    <t>Nebenkosten Phase Vorstudie</t>
  </si>
  <si>
    <t>Zusammenstellung der Nebenkosten</t>
  </si>
  <si>
    <t>Ausfüllen der Felder</t>
  </si>
  <si>
    <t>Gruppe Zeittarif:</t>
  </si>
  <si>
    <t>Gruppe Zeitmitteltarif:</t>
  </si>
  <si>
    <t>Gruppe Globale und Zusatzleistungen:</t>
  </si>
  <si>
    <t>Zusammenstellung</t>
  </si>
  <si>
    <t>Nicht benötigte Phasen können als Zeilenbereiche (Gruppen) reduziert werden.</t>
  </si>
  <si>
    <t>Blätter</t>
  </si>
  <si>
    <t>Nicht benötigte Blätter können über die Registerkarte «Ansicht», Befehelsgruppe «Fenster», Menüpunkt «Ausblenden» ausgeblendet werden.</t>
  </si>
  <si>
    <t xml:space="preserve">  Felder durch die vif ausfüllen</t>
  </si>
  <si>
    <t xml:space="preserve">  Felder durch den Anbieter ausfüllen</t>
  </si>
  <si>
    <r>
      <t>Ausfüllen der Felder "</t>
    </r>
    <r>
      <rPr>
        <i/>
        <sz val="12"/>
        <rFont val="Arial"/>
        <family val="2"/>
      </rPr>
      <t>Angebot nach Aufwand (ZT) mit Kostendach</t>
    </r>
    <r>
      <rPr>
        <sz val="12"/>
        <rFont val="Arial"/>
        <family val="2"/>
      </rPr>
      <t>"</t>
    </r>
  </si>
  <si>
    <r>
      <t>Ausfüllen der Felder "</t>
    </r>
    <r>
      <rPr>
        <i/>
        <sz val="12"/>
        <rFont val="Arial"/>
        <family val="2"/>
      </rPr>
      <t>Angebot nach Aufwand (ZMT) mit Kostendach</t>
    </r>
    <r>
      <rPr>
        <sz val="12"/>
        <rFont val="Arial"/>
        <family val="2"/>
      </rPr>
      <t>"</t>
    </r>
  </si>
  <si>
    <r>
      <t>Im Blatt "</t>
    </r>
    <r>
      <rPr>
        <i/>
        <sz val="12"/>
        <rFont val="Arial"/>
        <family val="2"/>
      </rPr>
      <t>Zusammenstellung</t>
    </r>
    <r>
      <rPr>
        <sz val="12"/>
        <rFont val="Arial"/>
        <family val="2"/>
      </rPr>
      <t>" werden die Kosten über alle Phasen sowie die Nebenkosen zusammengestellt.</t>
    </r>
  </si>
  <si>
    <r>
      <t>- Ausfüllen des Feldes "</t>
    </r>
    <r>
      <rPr>
        <i/>
        <sz val="12"/>
        <rFont val="Arial"/>
        <family val="2"/>
      </rPr>
      <t>Angebot als Globale</t>
    </r>
    <r>
      <rPr>
        <sz val="12"/>
        <rFont val="Arial"/>
        <family val="2"/>
      </rPr>
      <t>"</t>
    </r>
  </si>
  <si>
    <r>
      <t>- Ausfüllen der Felder "</t>
    </r>
    <r>
      <rPr>
        <i/>
        <sz val="12"/>
        <rFont val="Arial"/>
        <family val="2"/>
      </rPr>
      <t>Angebot Zusatzleistungen nach Aufwand</t>
    </r>
    <r>
      <rPr>
        <sz val="12"/>
        <rFont val="Arial"/>
        <family val="2"/>
      </rPr>
      <t>"</t>
    </r>
  </si>
  <si>
    <t>Angebot</t>
  </si>
  <si>
    <t>Festpreis</t>
  </si>
  <si>
    <r>
      <t xml:space="preserve">Der "Leistungsbeschrieb Planer" besteht pro Phase (Blatt) aus drei Teilen:
- </t>
    </r>
    <r>
      <rPr>
        <b/>
        <i/>
        <sz val="12"/>
        <rFont val="Arial"/>
        <family val="2"/>
      </rPr>
      <t>Leistungsbeschrieb</t>
    </r>
    <r>
      <rPr>
        <b/>
        <sz val="12"/>
        <rFont val="Arial"/>
        <family val="2"/>
      </rPr>
      <t xml:space="preserve">
- </t>
    </r>
    <r>
      <rPr>
        <b/>
        <i/>
        <sz val="12"/>
        <rFont val="Arial"/>
        <family val="2"/>
      </rPr>
      <t>Angebot</t>
    </r>
    <r>
      <rPr>
        <b/>
        <sz val="12"/>
        <rFont val="Arial"/>
        <family val="2"/>
      </rPr>
      <t xml:space="preserve">
- </t>
    </r>
    <r>
      <rPr>
        <b/>
        <i/>
        <sz val="12"/>
        <rFont val="Arial"/>
        <family val="2"/>
      </rPr>
      <t>Nebenkosten</t>
    </r>
  </si>
  <si>
    <r>
      <t>Im Leistungsbeschrieb, unter der Spalte "</t>
    </r>
    <r>
      <rPr>
        <i/>
        <sz val="12"/>
        <rFont val="Arial"/>
        <family val="2"/>
      </rPr>
      <t>Besonders zu vereinbarende, eingeschlossene Leistungen</t>
    </r>
    <r>
      <rPr>
        <sz val="12"/>
        <rFont val="Arial"/>
        <family val="2"/>
      </rPr>
      <t>" (Spalte F+) beschreibt der Projektleiter die zu erbringende Leistung (stichwortartig).
Die Funktionen, die für eine Leistungserbringung gebraucht werden, werden mit dem Kontrollkästchen (Haken setzen) gewählt.</t>
    </r>
  </si>
  <si>
    <t>Der Projektleiter schützt die Blätter, bevor er die Excel-Datei dem Anbieter zustellt. Für den Anbieter sind nur die auszufüllenden Felder (grün markiert) beschreibbar.</t>
  </si>
  <si>
    <t>Allgemeines</t>
  </si>
  <si>
    <t>Blattschutz</t>
  </si>
  <si>
    <t>Die Angebote können sowohl nach Zeitaufwand alsauch als Festpreis erstellt werden.</t>
  </si>
  <si>
    <t>Die nicht benötigten Zeilenbereiche (Gruppen) können reduziert werden.</t>
  </si>
  <si>
    <t>Die Nebenkosten werden für jede Phase einzel ausgefüllt.</t>
  </si>
  <si>
    <r>
      <t xml:space="preserve">Total Nebenkosten </t>
    </r>
    <r>
      <rPr>
        <sz val="10"/>
        <rFont val="Arial"/>
        <family val="2"/>
      </rPr>
      <t>(bitte übertragen in Ziffer 4.1 der vorgesehenen Vertragurkunde)</t>
    </r>
  </si>
  <si>
    <t>Ansatz</t>
  </si>
  <si>
    <t>Rabatt auf Ansatz</t>
  </si>
  <si>
    <t>Honorar für Planerleistungen</t>
  </si>
  <si>
    <t>Projekt 10816.4</t>
  </si>
  <si>
    <t>Hochwasserschutz Altdorfbach, Vitznau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</si>
</sst>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0"/>
    <numFmt numFmtId="165" formatCode="00"/>
    <numFmt numFmtId="166" formatCode="#,##0.00;\-#,##0.00;&quot;&quot;"/>
  </numFmts>
  <fonts count="25" x14ac:knownFonts="1">
    <font>
      <sz val="10"/>
      <name val="Arial"/>
    </font>
    <font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9"/>
      <name val="Arial Black"/>
      <family val="2"/>
    </font>
    <font>
      <b/>
      <sz val="8"/>
      <name val="Arial"/>
      <family val="2"/>
    </font>
    <font>
      <sz val="8"/>
      <color indexed="12"/>
      <name val="Arial"/>
      <family val="2"/>
    </font>
    <font>
      <sz val="9"/>
      <color indexed="12"/>
      <name val="Arial"/>
      <family val="2"/>
    </font>
    <font>
      <b/>
      <sz val="9"/>
      <color indexed="10"/>
      <name val="Arial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sz val="8"/>
      <color rgb="FF0000FF"/>
      <name val="Arial"/>
      <family val="2"/>
    </font>
    <font>
      <sz val="11"/>
      <color rgb="FFFF0000"/>
      <name val="Calibri"/>
      <family val="2"/>
    </font>
    <font>
      <b/>
      <sz val="8"/>
      <color rgb="FF0000FF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b/>
      <i/>
      <sz val="12"/>
      <name val="Arial"/>
      <family val="2"/>
    </font>
    <font>
      <i/>
      <sz val="10"/>
      <name val="Arial"/>
      <family val="2"/>
    </font>
    <font>
      <sz val="9.5"/>
      <name val="Arial Black"/>
      <family val="2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6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hair">
        <color indexed="64"/>
      </bottom>
      <diagonal/>
    </border>
    <border>
      <left/>
      <right/>
      <top style="medium">
        <color auto="1"/>
      </top>
      <bottom style="hair">
        <color indexed="64"/>
      </bottom>
      <diagonal/>
    </border>
    <border>
      <left/>
      <right style="hair">
        <color indexed="64"/>
      </right>
      <top style="medium">
        <color auto="1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553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Border="1" applyAlignment="1">
      <alignment vertical="center"/>
    </xf>
    <xf numFmtId="165" fontId="2" fillId="0" borderId="13" xfId="0" applyNumberFormat="1" applyFont="1" applyBorder="1" applyAlignment="1">
      <alignment horizontal="center" vertical="center"/>
    </xf>
    <xf numFmtId="165" fontId="2" fillId="0" borderId="14" xfId="0" applyNumberFormat="1" applyFont="1" applyBorder="1" applyAlignment="1">
      <alignment horizontal="center" vertical="center"/>
    </xf>
    <xf numFmtId="165" fontId="2" fillId="0" borderId="15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7" fillId="0" borderId="0" xfId="0" applyFont="1" applyBorder="1" applyAlignment="1">
      <alignment vertical="center"/>
    </xf>
    <xf numFmtId="165" fontId="2" fillId="0" borderId="14" xfId="0" applyNumberFormat="1" applyFont="1" applyFill="1" applyBorder="1" applyAlignment="1">
      <alignment horizontal="center" vertical="center"/>
    </xf>
    <xf numFmtId="165" fontId="2" fillId="0" borderId="15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8" fillId="0" borderId="0" xfId="0" applyNumberFormat="1" applyFont="1" applyAlignment="1">
      <alignment vertical="center"/>
    </xf>
    <xf numFmtId="0" fontId="2" fillId="0" borderId="0" xfId="0" applyFont="1"/>
    <xf numFmtId="164" fontId="2" fillId="0" borderId="1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vertical="center" wrapText="1"/>
    </xf>
    <xf numFmtId="165" fontId="9" fillId="0" borderId="0" xfId="0" applyNumberFormat="1" applyFont="1" applyBorder="1" applyAlignment="1">
      <alignment horizontal="left" vertical="center"/>
    </xf>
    <xf numFmtId="165" fontId="9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165" fontId="2" fillId="0" borderId="0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vertical="center" wrapText="1"/>
    </xf>
    <xf numFmtId="4" fontId="2" fillId="0" borderId="0" xfId="0" applyNumberFormat="1" applyFont="1" applyFill="1" applyBorder="1" applyAlignment="1">
      <alignment vertical="center"/>
    </xf>
    <xf numFmtId="0" fontId="9" fillId="2" borderId="8" xfId="0" applyFont="1" applyFill="1" applyBorder="1" applyAlignment="1">
      <alignment vertical="center"/>
    </xf>
    <xf numFmtId="0" fontId="9" fillId="2" borderId="11" xfId="0" applyFont="1" applyFill="1" applyBorder="1" applyAlignment="1">
      <alignment vertical="center"/>
    </xf>
    <xf numFmtId="0" fontId="3" fillId="0" borderId="18" xfId="0" applyFont="1" applyBorder="1" applyAlignment="1">
      <alignment vertical="center"/>
    </xf>
    <xf numFmtId="166" fontId="2" fillId="0" borderId="1" xfId="0" applyNumberFormat="1" applyFont="1" applyFill="1" applyBorder="1" applyAlignment="1">
      <alignment vertical="center"/>
    </xf>
    <xf numFmtId="0" fontId="12" fillId="0" borderId="0" xfId="0" applyFont="1" applyFill="1" applyAlignment="1">
      <alignment horizontal="right" vertical="center"/>
    </xf>
    <xf numFmtId="0" fontId="2" fillId="0" borderId="15" xfId="0" applyFont="1" applyBorder="1" applyAlignment="1">
      <alignment vertical="center" wrapText="1"/>
    </xf>
    <xf numFmtId="0" fontId="2" fillId="0" borderId="0" xfId="0" applyFont="1" applyBorder="1"/>
    <xf numFmtId="0" fontId="1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right" vertical="center"/>
    </xf>
    <xf numFmtId="0" fontId="0" fillId="0" borderId="0" xfId="0" applyBorder="1"/>
    <xf numFmtId="4" fontId="10" fillId="0" borderId="0" xfId="0" applyNumberFormat="1" applyFont="1" applyFill="1" applyBorder="1" applyAlignment="1">
      <alignment vertical="center"/>
    </xf>
    <xf numFmtId="0" fontId="13" fillId="0" borderId="0" xfId="0" applyFont="1" applyBorder="1"/>
    <xf numFmtId="0" fontId="13" fillId="0" borderId="0" xfId="0" applyFont="1"/>
    <xf numFmtId="0" fontId="14" fillId="0" borderId="0" xfId="0" applyFont="1"/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2" fillId="5" borderId="0" xfId="0" applyFont="1" applyFill="1" applyBorder="1" applyAlignment="1">
      <alignment vertical="center"/>
    </xf>
    <xf numFmtId="0" fontId="2" fillId="5" borderId="11" xfId="0" applyFont="1" applyFill="1" applyBorder="1" applyAlignment="1">
      <alignment vertical="center"/>
    </xf>
    <xf numFmtId="0" fontId="2" fillId="5" borderId="3" xfId="0" applyFont="1" applyFill="1" applyBorder="1" applyAlignment="1">
      <alignment vertical="center"/>
    </xf>
    <xf numFmtId="0" fontId="2" fillId="5" borderId="4" xfId="0" applyFont="1" applyFill="1" applyBorder="1" applyAlignment="1">
      <alignment horizontal="left" vertical="center"/>
    </xf>
    <xf numFmtId="0" fontId="18" fillId="0" borderId="0" xfId="0" applyFont="1"/>
    <xf numFmtId="0" fontId="2" fillId="4" borderId="7" xfId="0" applyFont="1" applyFill="1" applyBorder="1" applyAlignment="1">
      <alignment vertical="center"/>
    </xf>
    <xf numFmtId="0" fontId="2" fillId="4" borderId="0" xfId="0" applyFont="1" applyFill="1" applyBorder="1" applyAlignment="1">
      <alignment vertical="center"/>
    </xf>
    <xf numFmtId="0" fontId="2" fillId="4" borderId="3" xfId="0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15" fillId="0" borderId="14" xfId="0" applyNumberFormat="1" applyFont="1" applyFill="1" applyBorder="1" applyAlignment="1">
      <alignment horizontal="center" vertical="center"/>
    </xf>
    <xf numFmtId="0" fontId="3" fillId="0" borderId="0" xfId="0" applyFont="1"/>
    <xf numFmtId="0" fontId="0" fillId="0" borderId="0" xfId="0" quotePrefix="1" applyFill="1" applyAlignment="1">
      <alignment horizontal="center" vertical="center"/>
    </xf>
    <xf numFmtId="165" fontId="15" fillId="0" borderId="15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165" fontId="2" fillId="0" borderId="7" xfId="0" applyNumberFormat="1" applyFont="1" applyFill="1" applyBorder="1" applyAlignment="1">
      <alignment horizontal="center" vertical="center"/>
    </xf>
    <xf numFmtId="164" fontId="5" fillId="0" borderId="14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166" fontId="9" fillId="0" borderId="7" xfId="0" applyNumberFormat="1" applyFont="1" applyFill="1" applyBorder="1" applyAlignment="1">
      <alignment vertical="center"/>
    </xf>
    <xf numFmtId="164" fontId="2" fillId="0" borderId="14" xfId="0" applyNumberFormat="1" applyFont="1" applyFill="1" applyBorder="1" applyAlignment="1">
      <alignment vertical="center"/>
    </xf>
    <xf numFmtId="166" fontId="2" fillId="0" borderId="14" xfId="0" applyNumberFormat="1" applyFont="1" applyFill="1" applyBorder="1" applyAlignment="1">
      <alignment vertical="center"/>
    </xf>
    <xf numFmtId="0" fontId="2" fillId="0" borderId="15" xfId="0" applyFont="1" applyBorder="1" applyAlignment="1">
      <alignment vertical="center"/>
    </xf>
    <xf numFmtId="10" fontId="17" fillId="0" borderId="1" xfId="0" quotePrefix="1" applyNumberFormat="1" applyFont="1" applyFill="1" applyBorder="1" applyAlignment="1" applyProtection="1">
      <alignment horizontal="right" vertical="center" wrapText="1"/>
    </xf>
    <xf numFmtId="10" fontId="17" fillId="3" borderId="1" xfId="0" quotePrefix="1" applyNumberFormat="1" applyFont="1" applyFill="1" applyBorder="1" applyAlignment="1" applyProtection="1">
      <alignment vertical="center" wrapText="1"/>
      <protection locked="0"/>
    </xf>
    <xf numFmtId="4" fontId="0" fillId="0" borderId="0" xfId="0" applyNumberFormat="1" applyBorder="1"/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6" fontId="2" fillId="0" borderId="0" xfId="0" applyNumberFormat="1" applyFont="1" applyFill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Protection="1"/>
    <xf numFmtId="0" fontId="0" fillId="0" borderId="0" xfId="0" applyProtection="1"/>
    <xf numFmtId="49" fontId="5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2" fillId="0" borderId="0" xfId="0" applyFont="1" applyFill="1" applyAlignment="1" applyProtection="1">
      <alignment horizontal="right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Alignment="1" applyProtection="1">
      <alignment horizontal="right" vertical="center"/>
    </xf>
    <xf numFmtId="0" fontId="11" fillId="0" borderId="0" xfId="0" applyFont="1" applyFill="1" applyAlignment="1" applyProtection="1">
      <alignment horizontal="right" vertical="center"/>
    </xf>
    <xf numFmtId="49" fontId="8" fillId="0" borderId="0" xfId="0" applyNumberFormat="1" applyFont="1" applyAlignment="1" applyProtection="1">
      <alignment vertical="center"/>
    </xf>
    <xf numFmtId="0" fontId="0" fillId="0" borderId="0" xfId="0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2" fillId="4" borderId="0" xfId="0" applyFont="1" applyFill="1" applyBorder="1" applyAlignment="1" applyProtection="1">
      <alignment vertical="center"/>
    </xf>
    <xf numFmtId="0" fontId="2" fillId="4" borderId="11" xfId="0" applyFont="1" applyFill="1" applyBorder="1" applyAlignment="1" applyProtection="1">
      <alignment vertical="center"/>
    </xf>
    <xf numFmtId="0" fontId="2" fillId="4" borderId="3" xfId="0" applyFont="1" applyFill="1" applyBorder="1" applyAlignment="1" applyProtection="1">
      <alignment vertical="center"/>
    </xf>
    <xf numFmtId="0" fontId="2" fillId="4" borderId="4" xfId="0" applyFont="1" applyFill="1" applyBorder="1" applyAlignment="1" applyProtection="1">
      <alignment horizontal="left" vertical="center"/>
    </xf>
    <xf numFmtId="0" fontId="0" fillId="0" borderId="0" xfId="0" applyFill="1" applyBorder="1" applyProtection="1"/>
    <xf numFmtId="165" fontId="15" fillId="0" borderId="14" xfId="0" applyNumberFormat="1" applyFont="1" applyFill="1" applyBorder="1" applyAlignment="1" applyProtection="1">
      <alignment horizontal="center" vertical="center"/>
    </xf>
    <xf numFmtId="165" fontId="15" fillId="0" borderId="15" xfId="0" applyNumberFormat="1" applyFont="1" applyFill="1" applyBorder="1" applyAlignment="1" applyProtection="1">
      <alignment horizontal="center" vertical="center"/>
    </xf>
    <xf numFmtId="165" fontId="2" fillId="0" borderId="0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165" fontId="2" fillId="0" borderId="1" xfId="0" applyNumberFormat="1" applyFont="1" applyBorder="1" applyAlignment="1" applyProtection="1">
      <alignment horizontal="center" vertical="center"/>
    </xf>
    <xf numFmtId="165" fontId="2" fillId="0" borderId="13" xfId="0" quotePrefix="1" applyNumberFormat="1" applyFont="1" applyBorder="1" applyAlignment="1" applyProtection="1">
      <alignment horizontal="center" vertical="center"/>
    </xf>
    <xf numFmtId="0" fontId="2" fillId="0" borderId="15" xfId="0" applyFont="1" applyBorder="1" applyAlignment="1" applyProtection="1">
      <alignment vertical="center" wrapText="1"/>
    </xf>
    <xf numFmtId="0" fontId="2" fillId="0" borderId="0" xfId="0" applyFont="1" applyBorder="1" applyProtection="1"/>
    <xf numFmtId="165" fontId="1" fillId="0" borderId="15" xfId="0" applyNumberFormat="1" applyFont="1" applyFill="1" applyBorder="1" applyAlignment="1" applyProtection="1">
      <alignment horizontal="center" vertical="center"/>
    </xf>
    <xf numFmtId="165" fontId="2" fillId="0" borderId="1" xfId="0" applyNumberFormat="1" applyFont="1" applyFill="1" applyBorder="1" applyAlignment="1" applyProtection="1">
      <alignment horizontal="center" vertical="center"/>
    </xf>
    <xf numFmtId="165" fontId="2" fillId="0" borderId="0" xfId="0" applyNumberFormat="1" applyFont="1" applyFill="1" applyBorder="1" applyAlignment="1" applyProtection="1">
      <alignment horizontal="center" vertical="center"/>
    </xf>
    <xf numFmtId="165" fontId="2" fillId="0" borderId="0" xfId="0" quotePrefix="1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0" fillId="0" borderId="0" xfId="0" applyBorder="1" applyAlignment="1" applyProtection="1">
      <alignment vertical="center" wrapText="1"/>
    </xf>
    <xf numFmtId="0" fontId="2" fillId="5" borderId="5" xfId="0" applyFont="1" applyFill="1" applyBorder="1" applyAlignment="1" applyProtection="1">
      <alignment horizontal="center" vertical="center"/>
    </xf>
    <xf numFmtId="0" fontId="2" fillId="5" borderId="3" xfId="0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vertical="center" wrapText="1"/>
    </xf>
    <xf numFmtId="4" fontId="17" fillId="6" borderId="1" xfId="0" quotePrefix="1" applyNumberFormat="1" applyFont="1" applyFill="1" applyBorder="1" applyAlignment="1" applyProtection="1">
      <alignment vertical="center" wrapText="1"/>
    </xf>
    <xf numFmtId="4" fontId="17" fillId="0" borderId="1" xfId="0" quotePrefix="1" applyNumberFormat="1" applyFont="1" applyFill="1" applyBorder="1" applyAlignment="1" applyProtection="1">
      <alignment vertical="center" wrapText="1"/>
    </xf>
    <xf numFmtId="166" fontId="9" fillId="0" borderId="0" xfId="0" applyNumberFormat="1" applyFont="1" applyFill="1" applyBorder="1" applyAlignment="1" applyProtection="1">
      <alignment vertical="center"/>
    </xf>
    <xf numFmtId="0" fontId="2" fillId="0" borderId="0" xfId="0" quotePrefix="1" applyFont="1" applyBorder="1" applyAlignment="1" applyProtection="1">
      <alignment vertical="center" wrapText="1"/>
    </xf>
    <xf numFmtId="4" fontId="17" fillId="0" borderId="0" xfId="0" quotePrefix="1" applyNumberFormat="1" applyFont="1" applyFill="1" applyBorder="1" applyAlignment="1" applyProtection="1">
      <alignment vertical="center" wrapText="1"/>
    </xf>
    <xf numFmtId="10" fontId="17" fillId="0" borderId="0" xfId="0" quotePrefix="1" applyNumberFormat="1" applyFont="1" applyFill="1" applyBorder="1" applyAlignment="1" applyProtection="1">
      <alignment horizontal="right" vertical="center" wrapText="1"/>
    </xf>
    <xf numFmtId="166" fontId="2" fillId="0" borderId="0" xfId="0" applyNumberFormat="1" applyFont="1" applyFill="1" applyBorder="1" applyAlignment="1" applyProtection="1">
      <alignment vertical="center"/>
    </xf>
    <xf numFmtId="0" fontId="1" fillId="4" borderId="14" xfId="0" applyFont="1" applyFill="1" applyBorder="1" applyProtection="1"/>
    <xf numFmtId="0" fontId="16" fillId="4" borderId="14" xfId="0" applyFont="1" applyFill="1" applyBorder="1" applyProtection="1"/>
    <xf numFmtId="0" fontId="2" fillId="4" borderId="1" xfId="0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/>
    </xf>
    <xf numFmtId="0" fontId="0" fillId="0" borderId="0" xfId="0" applyBorder="1" applyProtection="1"/>
    <xf numFmtId="4" fontId="17" fillId="0" borderId="0" xfId="0" applyNumberFormat="1" applyFont="1" applyFill="1" applyBorder="1" applyAlignment="1" applyProtection="1">
      <alignment vertical="center"/>
    </xf>
    <xf numFmtId="166" fontId="9" fillId="0" borderId="0" xfId="0" applyNumberFormat="1" applyFont="1" applyBorder="1" applyAlignment="1" applyProtection="1">
      <alignment vertical="center"/>
    </xf>
    <xf numFmtId="165" fontId="5" fillId="4" borderId="16" xfId="0" applyNumberFormat="1" applyFont="1" applyFill="1" applyBorder="1" applyAlignment="1" applyProtection="1">
      <alignment vertical="center"/>
    </xf>
    <xf numFmtId="0" fontId="0" fillId="4" borderId="17" xfId="0" applyFill="1" applyBorder="1" applyProtection="1"/>
    <xf numFmtId="0" fontId="0" fillId="0" borderId="20" xfId="0" applyFill="1" applyBorder="1" applyProtection="1"/>
    <xf numFmtId="166" fontId="5" fillId="0" borderId="19" xfId="0" applyNumberFormat="1" applyFont="1" applyBorder="1" applyAlignment="1" applyProtection="1">
      <alignment vertical="center"/>
    </xf>
    <xf numFmtId="0" fontId="2" fillId="0" borderId="1" xfId="0" quotePrefix="1" applyFont="1" applyBorder="1" applyAlignment="1" applyProtection="1">
      <alignment vertical="center" wrapText="1"/>
    </xf>
    <xf numFmtId="49" fontId="3" fillId="0" borderId="0" xfId="0" applyNumberFormat="1" applyFont="1" applyAlignment="1" applyProtection="1">
      <alignment vertical="center"/>
      <protection hidden="1"/>
    </xf>
    <xf numFmtId="49" fontId="0" fillId="0" borderId="0" xfId="0" applyNumberFormat="1" applyAlignment="1" applyProtection="1">
      <alignment vertical="center"/>
      <protection hidden="1"/>
    </xf>
    <xf numFmtId="0" fontId="2" fillId="0" borderId="13" xfId="0" quotePrefix="1" applyFont="1" applyBorder="1" applyAlignment="1" applyProtection="1">
      <alignment vertical="center" wrapText="1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0" fontId="20" fillId="0" borderId="25" xfId="0" applyFont="1" applyBorder="1" applyAlignment="1">
      <alignment vertical="center"/>
    </xf>
    <xf numFmtId="0" fontId="20" fillId="6" borderId="27" xfId="0" applyFont="1" applyFill="1" applyBorder="1" applyAlignment="1">
      <alignment vertical="center"/>
    </xf>
    <xf numFmtId="0" fontId="1" fillId="0" borderId="26" xfId="0" applyFont="1" applyBorder="1" applyAlignment="1">
      <alignment vertical="center"/>
    </xf>
    <xf numFmtId="0" fontId="20" fillId="3" borderId="27" xfId="0" applyFont="1" applyFill="1" applyBorder="1" applyAlignment="1">
      <alignment vertical="center"/>
    </xf>
    <xf numFmtId="0" fontId="2" fillId="0" borderId="28" xfId="0" applyFont="1" applyBorder="1" applyAlignment="1" applyProtection="1">
      <alignment vertical="center"/>
    </xf>
    <xf numFmtId="0" fontId="9" fillId="5" borderId="34" xfId="0" applyFont="1" applyFill="1" applyBorder="1" applyAlignment="1" applyProtection="1">
      <alignment horizontal="center" vertical="center"/>
    </xf>
    <xf numFmtId="165" fontId="2" fillId="0" borderId="25" xfId="0" applyNumberFormat="1" applyFont="1" applyFill="1" applyBorder="1" applyAlignment="1" applyProtection="1">
      <alignment horizontal="center" vertical="center"/>
    </xf>
    <xf numFmtId="0" fontId="0" fillId="0" borderId="26" xfId="0" applyFill="1" applyBorder="1" applyProtection="1"/>
    <xf numFmtId="165" fontId="2" fillId="0" borderId="27" xfId="0" applyNumberFormat="1" applyFont="1" applyFill="1" applyBorder="1" applyAlignment="1" applyProtection="1">
      <alignment horizontal="center" vertical="center"/>
    </xf>
    <xf numFmtId="166" fontId="9" fillId="0" borderId="26" xfId="0" applyNumberFormat="1" applyFont="1" applyFill="1" applyBorder="1" applyAlignment="1" applyProtection="1">
      <alignment vertical="center"/>
    </xf>
    <xf numFmtId="165" fontId="2" fillId="0" borderId="35" xfId="0" applyNumberFormat="1" applyFont="1" applyFill="1" applyBorder="1" applyAlignment="1" applyProtection="1">
      <alignment horizontal="center" vertical="center"/>
    </xf>
    <xf numFmtId="165" fontId="2" fillId="0" borderId="36" xfId="0" applyNumberFormat="1" applyFont="1" applyBorder="1" applyAlignment="1" applyProtection="1">
      <alignment horizontal="center" vertical="center"/>
    </xf>
    <xf numFmtId="0" fontId="2" fillId="0" borderId="36" xfId="0" applyFont="1" applyBorder="1" applyAlignment="1" applyProtection="1">
      <alignment vertical="center" wrapText="1"/>
    </xf>
    <xf numFmtId="0" fontId="2" fillId="0" borderId="37" xfId="0" quotePrefix="1" applyFont="1" applyBorder="1" applyAlignment="1" applyProtection="1">
      <alignment vertical="center" wrapText="1"/>
    </xf>
    <xf numFmtId="4" fontId="17" fillId="6" borderId="36" xfId="0" quotePrefix="1" applyNumberFormat="1" applyFont="1" applyFill="1" applyBorder="1" applyAlignment="1" applyProtection="1">
      <alignment vertical="center" wrapText="1"/>
    </xf>
    <xf numFmtId="10" fontId="17" fillId="0" borderId="36" xfId="0" quotePrefix="1" applyNumberFormat="1" applyFont="1" applyFill="1" applyBorder="1" applyAlignment="1" applyProtection="1">
      <alignment horizontal="right" vertical="center" wrapText="1"/>
    </xf>
    <xf numFmtId="4" fontId="17" fillId="0" borderId="36" xfId="0" quotePrefix="1" applyNumberFormat="1" applyFont="1" applyFill="1" applyBorder="1" applyAlignment="1" applyProtection="1">
      <alignment vertical="center" wrapText="1"/>
    </xf>
    <xf numFmtId="0" fontId="2" fillId="0" borderId="38" xfId="0" applyFont="1" applyBorder="1" applyAlignment="1" applyProtection="1">
      <alignment vertical="center"/>
    </xf>
    <xf numFmtId="166" fontId="9" fillId="0" borderId="39" xfId="0" applyNumberFormat="1" applyFont="1" applyFill="1" applyBorder="1" applyAlignment="1" applyProtection="1">
      <alignment vertical="center"/>
    </xf>
    <xf numFmtId="0" fontId="0" fillId="0" borderId="26" xfId="0" applyBorder="1" applyProtection="1"/>
    <xf numFmtId="0" fontId="2" fillId="0" borderId="37" xfId="0" applyFont="1" applyFill="1" applyBorder="1" applyAlignment="1" applyProtection="1">
      <alignment vertical="center" wrapText="1"/>
    </xf>
    <xf numFmtId="4" fontId="17" fillId="0" borderId="41" xfId="0" quotePrefix="1" applyNumberFormat="1" applyFont="1" applyFill="1" applyBorder="1" applyAlignment="1" applyProtection="1">
      <alignment vertical="center" wrapText="1"/>
    </xf>
    <xf numFmtId="4" fontId="17" fillId="0" borderId="42" xfId="0" quotePrefix="1" applyNumberFormat="1" applyFont="1" applyFill="1" applyBorder="1" applyAlignment="1" applyProtection="1">
      <alignment vertical="center" wrapText="1"/>
    </xf>
    <xf numFmtId="4" fontId="17" fillId="7" borderId="36" xfId="0" quotePrefix="1" applyNumberFormat="1" applyFont="1" applyFill="1" applyBorder="1" applyAlignment="1" applyProtection="1">
      <alignment vertical="center" wrapText="1"/>
    </xf>
    <xf numFmtId="4" fontId="17" fillId="3" borderId="36" xfId="0" quotePrefix="1" applyNumberFormat="1" applyFont="1" applyFill="1" applyBorder="1" applyAlignment="1" applyProtection="1">
      <alignment vertical="center" wrapText="1"/>
      <protection locked="0"/>
    </xf>
    <xf numFmtId="4" fontId="19" fillId="0" borderId="39" xfId="0" quotePrefix="1" applyNumberFormat="1" applyFont="1" applyFill="1" applyBorder="1" applyAlignment="1" applyProtection="1">
      <alignment vertical="center" wrapText="1"/>
    </xf>
    <xf numFmtId="165" fontId="2" fillId="0" borderId="43" xfId="0" applyNumberFormat="1" applyFont="1" applyFill="1" applyBorder="1" applyAlignment="1" applyProtection="1">
      <alignment horizontal="center" vertical="center"/>
    </xf>
    <xf numFmtId="166" fontId="9" fillId="3" borderId="44" xfId="0" applyNumberFormat="1" applyFont="1" applyFill="1" applyBorder="1" applyAlignment="1" applyProtection="1">
      <alignment vertical="center"/>
      <protection locked="0"/>
    </xf>
    <xf numFmtId="0" fontId="0" fillId="0" borderId="25" xfId="0" applyBorder="1" applyProtection="1"/>
    <xf numFmtId="0" fontId="1" fillId="4" borderId="43" xfId="0" applyFont="1" applyFill="1" applyBorder="1" applyAlignment="1" applyProtection="1">
      <alignment horizontal="center" vertical="center"/>
    </xf>
    <xf numFmtId="0" fontId="2" fillId="0" borderId="25" xfId="0" applyFont="1" applyBorder="1" applyProtection="1"/>
    <xf numFmtId="0" fontId="13" fillId="0" borderId="0" xfId="0" applyFont="1" applyBorder="1" applyProtection="1"/>
    <xf numFmtId="0" fontId="9" fillId="0" borderId="0" xfId="0" applyFont="1" applyBorder="1" applyProtection="1"/>
    <xf numFmtId="0" fontId="2" fillId="0" borderId="45" xfId="0" applyFont="1" applyBorder="1" applyAlignment="1" applyProtection="1">
      <alignment vertical="center"/>
    </xf>
    <xf numFmtId="0" fontId="0" fillId="0" borderId="41" xfId="0" applyBorder="1" applyProtection="1"/>
    <xf numFmtId="4" fontId="17" fillId="7" borderId="36" xfId="0" applyNumberFormat="1" applyFont="1" applyFill="1" applyBorder="1" applyAlignment="1" applyProtection="1">
      <alignment vertical="center"/>
    </xf>
    <xf numFmtId="4" fontId="17" fillId="3" borderId="36" xfId="0" applyNumberFormat="1" applyFont="1" applyFill="1" applyBorder="1" applyAlignment="1" applyProtection="1">
      <alignment vertical="center"/>
      <protection locked="0"/>
    </xf>
    <xf numFmtId="0" fontId="0" fillId="0" borderId="38" xfId="0" applyBorder="1" applyProtection="1"/>
    <xf numFmtId="166" fontId="9" fillId="0" borderId="39" xfId="0" applyNumberFormat="1" applyFont="1" applyBorder="1" applyAlignment="1" applyProtection="1">
      <alignment vertical="center"/>
    </xf>
    <xf numFmtId="0" fontId="2" fillId="0" borderId="13" xfId="0" applyFont="1" applyBorder="1" applyAlignment="1" applyProtection="1">
      <alignment vertical="center" wrapText="1"/>
    </xf>
    <xf numFmtId="0" fontId="2" fillId="0" borderId="15" xfId="0" applyFont="1" applyBorder="1" applyAlignment="1" applyProtection="1">
      <alignment vertical="center"/>
    </xf>
    <xf numFmtId="0" fontId="2" fillId="0" borderId="13" xfId="0" quotePrefix="1" applyFont="1" applyBorder="1" applyAlignment="1" applyProtection="1">
      <alignment vertical="center" wrapText="1"/>
    </xf>
    <xf numFmtId="0" fontId="1" fillId="4" borderId="46" xfId="0" applyFont="1" applyFill="1" applyBorder="1" applyAlignment="1" applyProtection="1">
      <alignment horizontal="center" vertical="center"/>
    </xf>
    <xf numFmtId="0" fontId="1" fillId="4" borderId="47" xfId="0" applyFont="1" applyFill="1" applyBorder="1" applyProtection="1"/>
    <xf numFmtId="0" fontId="16" fillId="4" borderId="47" xfId="0" applyFont="1" applyFill="1" applyBorder="1" applyProtection="1"/>
    <xf numFmtId="0" fontId="0" fillId="0" borderId="28" xfId="0" applyBorder="1" applyProtection="1"/>
    <xf numFmtId="0" fontId="0" fillId="0" borderId="22" xfId="0" applyBorder="1" applyProtection="1"/>
    <xf numFmtId="0" fontId="2" fillId="0" borderId="25" xfId="0" applyFont="1" applyBorder="1" applyAlignment="1" applyProtection="1">
      <alignment vertical="center"/>
    </xf>
    <xf numFmtId="166" fontId="9" fillId="0" borderId="26" xfId="0" applyNumberFormat="1" applyFont="1" applyBorder="1" applyAlignment="1" applyProtection="1">
      <alignment vertical="center"/>
    </xf>
    <xf numFmtId="166" fontId="9" fillId="7" borderId="39" xfId="0" applyNumberFormat="1" applyFont="1" applyFill="1" applyBorder="1" applyAlignment="1" applyProtection="1">
      <alignment vertical="center"/>
    </xf>
    <xf numFmtId="0" fontId="2" fillId="4" borderId="21" xfId="0" applyFont="1" applyFill="1" applyBorder="1" applyAlignment="1" applyProtection="1">
      <alignment vertical="center"/>
    </xf>
    <xf numFmtId="0" fontId="2" fillId="4" borderId="28" xfId="0" applyFont="1" applyFill="1" applyBorder="1" applyAlignment="1" applyProtection="1">
      <alignment vertical="center"/>
    </xf>
    <xf numFmtId="0" fontId="2" fillId="4" borderId="29" xfId="0" applyFont="1" applyFill="1" applyBorder="1" applyAlignment="1" applyProtection="1">
      <alignment vertical="center"/>
    </xf>
    <xf numFmtId="0" fontId="2" fillId="4" borderId="25" xfId="0" applyFont="1" applyFill="1" applyBorder="1" applyAlignment="1" applyProtection="1">
      <alignment vertical="center"/>
    </xf>
    <xf numFmtId="0" fontId="2" fillId="4" borderId="33" xfId="0" applyFont="1" applyFill="1" applyBorder="1" applyAlignment="1" applyProtection="1">
      <alignment vertical="center"/>
    </xf>
    <xf numFmtId="165" fontId="15" fillId="0" borderId="43" xfId="0" applyNumberFormat="1" applyFont="1" applyFill="1" applyBorder="1" applyAlignment="1" applyProtection="1">
      <alignment horizontal="center" vertical="center"/>
    </xf>
    <xf numFmtId="165" fontId="2" fillId="0" borderId="25" xfId="0" applyNumberFormat="1" applyFont="1" applyBorder="1" applyAlignment="1" applyProtection="1">
      <alignment horizontal="center" vertical="center"/>
    </xf>
    <xf numFmtId="0" fontId="2" fillId="0" borderId="26" xfId="0" applyFont="1" applyFill="1" applyBorder="1" applyAlignment="1" applyProtection="1">
      <alignment vertical="center"/>
    </xf>
    <xf numFmtId="0" fontId="2" fillId="0" borderId="26" xfId="0" applyFont="1" applyFill="1" applyBorder="1" applyProtection="1"/>
    <xf numFmtId="165" fontId="2" fillId="0" borderId="37" xfId="0" quotePrefix="1" applyNumberFormat="1" applyFont="1" applyBorder="1" applyAlignment="1" applyProtection="1">
      <alignment horizontal="center" vertical="center"/>
    </xf>
    <xf numFmtId="0" fontId="2" fillId="0" borderId="42" xfId="0" applyFont="1" applyBorder="1" applyAlignment="1" applyProtection="1">
      <alignment vertical="center" wrapText="1"/>
    </xf>
    <xf numFmtId="165" fontId="2" fillId="4" borderId="21" xfId="0" applyNumberFormat="1" applyFont="1" applyFill="1" applyBorder="1" applyAlignment="1" applyProtection="1">
      <alignment horizontal="center" vertical="center"/>
    </xf>
    <xf numFmtId="165" fontId="2" fillId="4" borderId="28" xfId="0" applyNumberFormat="1" applyFont="1" applyFill="1" applyBorder="1" applyAlignment="1" applyProtection="1">
      <alignment horizontal="center" vertical="center"/>
    </xf>
    <xf numFmtId="165" fontId="2" fillId="4" borderId="29" xfId="0" applyNumberFormat="1" applyFont="1" applyFill="1" applyBorder="1" applyAlignment="1" applyProtection="1">
      <alignment horizontal="center" vertical="center"/>
    </xf>
    <xf numFmtId="165" fontId="2" fillId="4" borderId="23" xfId="0" applyNumberFormat="1" applyFont="1" applyFill="1" applyBorder="1" applyAlignment="1" applyProtection="1">
      <alignment horizontal="center" vertical="center"/>
    </xf>
    <xf numFmtId="165" fontId="2" fillId="4" borderId="38" xfId="0" applyNumberFormat="1" applyFont="1" applyFill="1" applyBorder="1" applyAlignment="1" applyProtection="1">
      <alignment horizontal="center" vertical="center"/>
    </xf>
    <xf numFmtId="165" fontId="2" fillId="4" borderId="54" xfId="0" applyNumberFormat="1" applyFont="1" applyFill="1" applyBorder="1" applyAlignment="1" applyProtection="1">
      <alignment horizontal="right" vertical="center"/>
    </xf>
    <xf numFmtId="49" fontId="0" fillId="0" borderId="0" xfId="0" applyNumberFormat="1" applyBorder="1" applyAlignment="1" applyProtection="1">
      <alignment vertical="center"/>
      <protection hidden="1"/>
    </xf>
    <xf numFmtId="0" fontId="2" fillId="4" borderId="21" xfId="0" applyFont="1" applyFill="1" applyBorder="1" applyAlignment="1">
      <alignment vertical="center"/>
    </xf>
    <xf numFmtId="0" fontId="2" fillId="4" borderId="28" xfId="0" applyFont="1" applyFill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2" fillId="4" borderId="25" xfId="0" applyFont="1" applyFill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165" fontId="9" fillId="2" borderId="21" xfId="0" applyNumberFormat="1" applyFont="1" applyFill="1" applyBorder="1" applyAlignment="1">
      <alignment horizontal="center" vertical="center"/>
    </xf>
    <xf numFmtId="165" fontId="2" fillId="2" borderId="28" xfId="0" applyNumberFormat="1" applyFont="1" applyFill="1" applyBorder="1" applyAlignment="1">
      <alignment horizontal="center" vertical="center"/>
    </xf>
    <xf numFmtId="165" fontId="2" fillId="2" borderId="29" xfId="0" applyNumberFormat="1" applyFont="1" applyFill="1" applyBorder="1" applyAlignment="1">
      <alignment horizontal="center" vertical="center"/>
    </xf>
    <xf numFmtId="164" fontId="5" fillId="2" borderId="55" xfId="0" applyNumberFormat="1" applyFont="1" applyFill="1" applyBorder="1" applyAlignment="1">
      <alignment vertical="center"/>
    </xf>
    <xf numFmtId="0" fontId="9" fillId="0" borderId="28" xfId="0" applyFont="1" applyBorder="1" applyAlignment="1">
      <alignment vertical="center"/>
    </xf>
    <xf numFmtId="166" fontId="9" fillId="4" borderId="30" xfId="0" applyNumberFormat="1" applyFont="1" applyFill="1" applyBorder="1" applyAlignment="1">
      <alignment vertical="center"/>
    </xf>
    <xf numFmtId="166" fontId="9" fillId="0" borderId="56" xfId="0" applyNumberFormat="1" applyFont="1" applyFill="1" applyBorder="1" applyAlignment="1">
      <alignment vertical="center"/>
    </xf>
    <xf numFmtId="165" fontId="2" fillId="0" borderId="43" xfId="0" applyNumberFormat="1" applyFont="1" applyFill="1" applyBorder="1" applyAlignment="1">
      <alignment horizontal="center" vertical="center"/>
    </xf>
    <xf numFmtId="4" fontId="2" fillId="0" borderId="26" xfId="0" applyNumberFormat="1" applyFont="1" applyFill="1" applyBorder="1" applyAlignment="1">
      <alignment vertical="center"/>
    </xf>
    <xf numFmtId="165" fontId="2" fillId="0" borderId="45" xfId="0" applyNumberFormat="1" applyFont="1" applyFill="1" applyBorder="1" applyAlignment="1">
      <alignment horizontal="center" vertical="center"/>
    </xf>
    <xf numFmtId="165" fontId="2" fillId="0" borderId="41" xfId="0" applyNumberFormat="1" applyFont="1" applyFill="1" applyBorder="1" applyAlignment="1">
      <alignment horizontal="center" vertical="center"/>
    </xf>
    <xf numFmtId="165" fontId="2" fillId="0" borderId="42" xfId="0" applyNumberFormat="1" applyFont="1" applyFill="1" applyBorder="1" applyAlignment="1">
      <alignment horizontal="center" vertical="center"/>
    </xf>
    <xf numFmtId="164" fontId="2" fillId="0" borderId="36" xfId="0" applyNumberFormat="1" applyFont="1" applyFill="1" applyBorder="1" applyAlignment="1">
      <alignment vertical="center"/>
    </xf>
    <xf numFmtId="0" fontId="9" fillId="0" borderId="38" xfId="0" applyFont="1" applyFill="1" applyBorder="1" applyAlignment="1">
      <alignment vertical="center"/>
    </xf>
    <xf numFmtId="166" fontId="2" fillId="0" borderId="36" xfId="0" applyNumberFormat="1" applyFont="1" applyFill="1" applyBorder="1" applyAlignment="1">
      <alignment vertical="center"/>
    </xf>
    <xf numFmtId="4" fontId="2" fillId="0" borderId="38" xfId="0" applyNumberFormat="1" applyFont="1" applyFill="1" applyBorder="1" applyAlignment="1">
      <alignment vertical="center"/>
    </xf>
    <xf numFmtId="0" fontId="5" fillId="0" borderId="24" xfId="0" applyFont="1" applyBorder="1" applyAlignment="1">
      <alignment vertical="center"/>
    </xf>
    <xf numFmtId="166" fontId="9" fillId="0" borderId="31" xfId="0" applyNumberFormat="1" applyFont="1" applyFill="1" applyBorder="1" applyAlignment="1">
      <alignment vertical="center"/>
    </xf>
    <xf numFmtId="4" fontId="2" fillId="0" borderId="57" xfId="0" applyNumberFormat="1" applyFont="1" applyFill="1" applyBorder="1" applyAlignment="1">
      <alignment vertical="center"/>
    </xf>
    <xf numFmtId="4" fontId="2" fillId="0" borderId="24" xfId="0" applyNumberFormat="1" applyFont="1" applyFill="1" applyBorder="1" applyAlignment="1">
      <alignment vertical="center"/>
    </xf>
    <xf numFmtId="0" fontId="0" fillId="0" borderId="24" xfId="0" applyBorder="1" applyAlignment="1">
      <alignment vertical="center"/>
    </xf>
    <xf numFmtId="164" fontId="2" fillId="0" borderId="36" xfId="0" applyNumberFormat="1" applyFont="1" applyFill="1" applyBorder="1" applyAlignment="1">
      <alignment vertical="center" wrapText="1"/>
    </xf>
    <xf numFmtId="0" fontId="5" fillId="0" borderId="26" xfId="0" applyFont="1" applyBorder="1" applyAlignment="1">
      <alignment vertical="center"/>
    </xf>
    <xf numFmtId="165" fontId="2" fillId="0" borderId="25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vertical="center"/>
    </xf>
    <xf numFmtId="165" fontId="5" fillId="2" borderId="45" xfId="0" applyNumberFormat="1" applyFont="1" applyFill="1" applyBorder="1" applyAlignment="1">
      <alignment horizontal="left" vertical="center"/>
    </xf>
    <xf numFmtId="165" fontId="6" fillId="2" borderId="41" xfId="0" applyNumberFormat="1" applyFont="1" applyFill="1" applyBorder="1" applyAlignment="1">
      <alignment horizontal="left" vertical="center"/>
    </xf>
    <xf numFmtId="0" fontId="6" fillId="2" borderId="41" xfId="0" applyFont="1" applyFill="1" applyBorder="1" applyAlignment="1">
      <alignment horizontal="left" vertical="center"/>
    </xf>
    <xf numFmtId="0" fontId="3" fillId="2" borderId="41" xfId="0" applyFont="1" applyFill="1" applyBorder="1" applyAlignment="1">
      <alignment vertical="center"/>
    </xf>
    <xf numFmtId="166" fontId="5" fillId="0" borderId="39" xfId="0" applyNumberFormat="1" applyFont="1" applyFill="1" applyBorder="1" applyAlignment="1">
      <alignment vertical="center"/>
    </xf>
    <xf numFmtId="0" fontId="2" fillId="4" borderId="0" xfId="0" applyFont="1" applyFill="1" applyBorder="1" applyAlignment="1">
      <alignment horizontal="center" vertical="center"/>
    </xf>
    <xf numFmtId="0" fontId="4" fillId="2" borderId="58" xfId="0" applyFont="1" applyFill="1" applyBorder="1" applyAlignment="1">
      <alignment vertical="center"/>
    </xf>
    <xf numFmtId="0" fontId="6" fillId="2" borderId="59" xfId="0" applyFont="1" applyFill="1" applyBorder="1" applyAlignment="1">
      <alignment vertical="center"/>
    </xf>
    <xf numFmtId="0" fontId="7" fillId="2" borderId="59" xfId="0" applyFont="1" applyFill="1" applyBorder="1" applyAlignment="1">
      <alignment vertical="center"/>
    </xf>
    <xf numFmtId="0" fontId="7" fillId="2" borderId="60" xfId="0" applyFont="1" applyFill="1" applyBorder="1" applyAlignment="1">
      <alignment vertical="center"/>
    </xf>
    <xf numFmtId="0" fontId="2" fillId="4" borderId="28" xfId="0" applyFont="1" applyFill="1" applyBorder="1" applyAlignment="1">
      <alignment horizontal="center" vertical="center"/>
    </xf>
    <xf numFmtId="0" fontId="2" fillId="4" borderId="22" xfId="0" applyFont="1" applyFill="1" applyBorder="1" applyAlignment="1">
      <alignment horizontal="center" vertical="center"/>
    </xf>
    <xf numFmtId="0" fontId="2" fillId="4" borderId="26" xfId="0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vertical="center"/>
    </xf>
    <xf numFmtId="0" fontId="2" fillId="4" borderId="38" xfId="0" applyFont="1" applyFill="1" applyBorder="1" applyAlignment="1">
      <alignment vertical="center"/>
    </xf>
    <xf numFmtId="0" fontId="2" fillId="4" borderId="38" xfId="0" applyFont="1" applyFill="1" applyBorder="1" applyAlignment="1">
      <alignment horizontal="left" vertical="center"/>
    </xf>
    <xf numFmtId="0" fontId="2" fillId="0" borderId="38" xfId="0" applyFont="1" applyBorder="1" applyAlignment="1">
      <alignment vertical="center"/>
    </xf>
    <xf numFmtId="0" fontId="2" fillId="4" borderId="38" xfId="0" applyFont="1" applyFill="1" applyBorder="1" applyAlignment="1">
      <alignment horizontal="center" vertical="center"/>
    </xf>
    <xf numFmtId="0" fontId="2" fillId="4" borderId="24" xfId="0" applyFont="1" applyFill="1" applyBorder="1" applyAlignment="1">
      <alignment horizontal="center" vertical="center"/>
    </xf>
    <xf numFmtId="165" fontId="5" fillId="2" borderId="21" xfId="0" applyNumberFormat="1" applyFont="1" applyFill="1" applyBorder="1" applyAlignment="1">
      <alignment horizontal="center" vertical="center"/>
    </xf>
    <xf numFmtId="165" fontId="5" fillId="0" borderId="43" xfId="0" applyNumberFormat="1" applyFont="1" applyFill="1" applyBorder="1" applyAlignment="1">
      <alignment horizontal="center" vertical="center"/>
    </xf>
    <xf numFmtId="0" fontId="4" fillId="0" borderId="26" xfId="0" applyFont="1" applyBorder="1" applyAlignment="1">
      <alignment vertical="center"/>
    </xf>
    <xf numFmtId="165" fontId="2" fillId="0" borderId="21" xfId="0" applyNumberFormat="1" applyFont="1" applyFill="1" applyBorder="1" applyAlignment="1">
      <alignment horizontal="center" vertical="center"/>
    </xf>
    <xf numFmtId="165" fontId="2" fillId="0" borderId="28" xfId="0" applyNumberFormat="1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vertical="center"/>
    </xf>
    <xf numFmtId="0" fontId="2" fillId="0" borderId="22" xfId="0" applyFont="1" applyFill="1" applyBorder="1" applyAlignment="1">
      <alignment vertical="center"/>
    </xf>
    <xf numFmtId="165" fontId="3" fillId="0" borderId="25" xfId="0" applyNumberFormat="1" applyFont="1" applyBorder="1" applyAlignment="1">
      <alignment horizontal="center" vertical="center"/>
    </xf>
    <xf numFmtId="165" fontId="3" fillId="0" borderId="0" xfId="0" applyNumberFormat="1" applyFont="1" applyBorder="1" applyAlignment="1">
      <alignment horizontal="center" vertical="center"/>
    </xf>
    <xf numFmtId="0" fontId="3" fillId="0" borderId="26" xfId="0" applyFont="1" applyBorder="1" applyAlignment="1">
      <alignment vertical="center"/>
    </xf>
    <xf numFmtId="165" fontId="2" fillId="0" borderId="25" xfId="0" applyNumberFormat="1" applyFont="1" applyBorder="1" applyAlignment="1">
      <alignment horizontal="center" vertical="center"/>
    </xf>
    <xf numFmtId="165" fontId="5" fillId="2" borderId="58" xfId="0" applyNumberFormat="1" applyFont="1" applyFill="1" applyBorder="1" applyAlignment="1">
      <alignment horizontal="left" vertical="center"/>
    </xf>
    <xf numFmtId="165" fontId="5" fillId="2" borderId="59" xfId="0" applyNumberFormat="1" applyFont="1" applyFill="1" applyBorder="1" applyAlignment="1">
      <alignment horizontal="left" vertical="center"/>
    </xf>
    <xf numFmtId="165" fontId="6" fillId="2" borderId="59" xfId="0" applyNumberFormat="1" applyFont="1" applyFill="1" applyBorder="1" applyAlignment="1">
      <alignment horizontal="left" vertical="center"/>
    </xf>
    <xf numFmtId="0" fontId="6" fillId="2" borderId="59" xfId="0" applyFont="1" applyFill="1" applyBorder="1" applyAlignment="1">
      <alignment horizontal="left" vertical="center"/>
    </xf>
    <xf numFmtId="0" fontId="3" fillId="2" borderId="59" xfId="0" applyFont="1" applyFill="1" applyBorder="1" applyAlignment="1">
      <alignment vertical="center"/>
    </xf>
    <xf numFmtId="166" fontId="5" fillId="0" borderId="61" xfId="0" applyNumberFormat="1" applyFont="1" applyFill="1" applyBorder="1" applyAlignment="1">
      <alignment vertical="center"/>
    </xf>
    <xf numFmtId="0" fontId="2" fillId="0" borderId="25" xfId="0" applyFont="1" applyBorder="1"/>
    <xf numFmtId="0" fontId="2" fillId="0" borderId="26" xfId="0" applyFont="1" applyBorder="1"/>
    <xf numFmtId="165" fontId="9" fillId="2" borderId="59" xfId="0" applyNumberFormat="1" applyFont="1" applyFill="1" applyBorder="1" applyAlignment="1">
      <alignment horizontal="left" vertical="center"/>
    </xf>
    <xf numFmtId="0" fontId="9" fillId="2" borderId="59" xfId="0" applyFont="1" applyFill="1" applyBorder="1" applyAlignment="1">
      <alignment horizontal="left" vertical="center"/>
    </xf>
    <xf numFmtId="0" fontId="2" fillId="2" borderId="59" xfId="0" applyFont="1" applyFill="1" applyBorder="1" applyAlignment="1">
      <alignment vertical="center"/>
    </xf>
    <xf numFmtId="0" fontId="5" fillId="2" borderId="46" xfId="0" applyFont="1" applyFill="1" applyBorder="1" applyAlignment="1">
      <alignment vertical="center"/>
    </xf>
    <xf numFmtId="0" fontId="6" fillId="2" borderId="47" xfId="0" applyFont="1" applyFill="1" applyBorder="1" applyAlignment="1">
      <alignment vertical="center"/>
    </xf>
    <xf numFmtId="0" fontId="7" fillId="2" borderId="47" xfId="0" applyFont="1" applyFill="1" applyBorder="1" applyAlignment="1">
      <alignment vertical="center"/>
    </xf>
    <xf numFmtId="0" fontId="7" fillId="2" borderId="53" xfId="0" applyFont="1" applyFill="1" applyBorder="1" applyAlignment="1">
      <alignment vertical="center"/>
    </xf>
    <xf numFmtId="165" fontId="9" fillId="0" borderId="25" xfId="0" applyNumberFormat="1" applyFont="1" applyBorder="1" applyAlignment="1">
      <alignment horizontal="center" vertical="center"/>
    </xf>
    <xf numFmtId="165" fontId="2" fillId="0" borderId="43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166" fontId="2" fillId="0" borderId="44" xfId="0" applyNumberFormat="1" applyFont="1" applyFill="1" applyBorder="1" applyAlignment="1">
      <alignment vertical="center"/>
    </xf>
    <xf numFmtId="0" fontId="2" fillId="0" borderId="43" xfId="0" applyFont="1" applyBorder="1" applyAlignment="1">
      <alignment vertical="center"/>
    </xf>
    <xf numFmtId="165" fontId="2" fillId="4" borderId="21" xfId="0" applyNumberFormat="1" applyFont="1" applyFill="1" applyBorder="1" applyAlignment="1">
      <alignment horizontal="center" vertical="center"/>
    </xf>
    <xf numFmtId="165" fontId="2" fillId="4" borderId="28" xfId="0" applyNumberFormat="1" applyFont="1" applyFill="1" applyBorder="1" applyAlignment="1">
      <alignment horizontal="center" vertical="center"/>
    </xf>
    <xf numFmtId="165" fontId="2" fillId="4" borderId="29" xfId="0" applyNumberFormat="1" applyFont="1" applyFill="1" applyBorder="1" applyAlignment="1">
      <alignment horizontal="center" vertical="center"/>
    </xf>
    <xf numFmtId="0" fontId="4" fillId="4" borderId="47" xfId="0" applyFont="1" applyFill="1" applyBorder="1" applyAlignment="1">
      <alignment vertical="center"/>
    </xf>
    <xf numFmtId="0" fontId="4" fillId="4" borderId="53" xfId="0" applyFont="1" applyFill="1" applyBorder="1" applyAlignment="1">
      <alignment vertical="center"/>
    </xf>
    <xf numFmtId="165" fontId="2" fillId="4" borderId="23" xfId="0" applyNumberFormat="1" applyFont="1" applyFill="1" applyBorder="1" applyAlignment="1">
      <alignment horizontal="center" vertical="center"/>
    </xf>
    <xf numFmtId="165" fontId="2" fillId="4" borderId="38" xfId="0" applyNumberFormat="1" applyFont="1" applyFill="1" applyBorder="1" applyAlignment="1">
      <alignment horizontal="center" vertical="center"/>
    </xf>
    <xf numFmtId="165" fontId="2" fillId="4" borderId="54" xfId="0" applyNumberFormat="1" applyFont="1" applyFill="1" applyBorder="1" applyAlignment="1">
      <alignment horizontal="right" vertical="center"/>
    </xf>
    <xf numFmtId="0" fontId="4" fillId="4" borderId="41" xfId="0" applyFont="1" applyFill="1" applyBorder="1" applyAlignment="1">
      <alignment vertical="center"/>
    </xf>
    <xf numFmtId="0" fontId="4" fillId="4" borderId="24" xfId="0" applyFont="1" applyFill="1" applyBorder="1" applyAlignment="1">
      <alignment vertical="center"/>
    </xf>
    <xf numFmtId="0" fontId="2" fillId="4" borderId="47" xfId="0" applyFont="1" applyFill="1" applyBorder="1" applyAlignment="1">
      <alignment vertical="center"/>
    </xf>
    <xf numFmtId="0" fontId="2" fillId="4" borderId="53" xfId="0" applyFont="1" applyFill="1" applyBorder="1" applyAlignment="1">
      <alignment horizontal="center" vertical="center"/>
    </xf>
    <xf numFmtId="0" fontId="2" fillId="4" borderId="57" xfId="0" applyFont="1" applyFill="1" applyBorder="1" applyAlignment="1">
      <alignment horizontal="center" vertical="center"/>
    </xf>
    <xf numFmtId="0" fontId="2" fillId="4" borderId="63" xfId="0" applyFont="1" applyFill="1" applyBorder="1" applyAlignment="1">
      <alignment horizontal="center" vertical="center"/>
    </xf>
    <xf numFmtId="0" fontId="0" fillId="0" borderId="25" xfId="0" applyBorder="1"/>
    <xf numFmtId="0" fontId="0" fillId="0" borderId="26" xfId="0" applyBorder="1"/>
    <xf numFmtId="165" fontId="15" fillId="0" borderId="43" xfId="0" applyNumberFormat="1" applyFont="1" applyFill="1" applyBorder="1" applyAlignment="1">
      <alignment horizontal="center" vertical="center"/>
    </xf>
    <xf numFmtId="165" fontId="2" fillId="0" borderId="36" xfId="0" applyNumberFormat="1" applyFont="1" applyBorder="1" applyAlignment="1">
      <alignment horizontal="center" vertical="center"/>
    </xf>
    <xf numFmtId="165" fontId="2" fillId="0" borderId="37" xfId="0" applyNumberFormat="1" applyFont="1" applyBorder="1" applyAlignment="1">
      <alignment horizontal="center" vertical="center"/>
    </xf>
    <xf numFmtId="0" fontId="2" fillId="0" borderId="42" xfId="0" applyFont="1" applyBorder="1" applyAlignment="1">
      <alignment vertical="center" wrapText="1"/>
    </xf>
    <xf numFmtId="0" fontId="2" fillId="0" borderId="37" xfId="0" applyFont="1" applyBorder="1" applyAlignment="1" applyProtection="1">
      <alignment vertical="center" wrapText="1"/>
    </xf>
    <xf numFmtId="165" fontId="2" fillId="0" borderId="45" xfId="0" applyNumberFormat="1" applyFont="1" applyFill="1" applyBorder="1" applyAlignment="1" applyProtection="1">
      <alignment horizontal="center" vertical="center"/>
    </xf>
    <xf numFmtId="166" fontId="9" fillId="3" borderId="39" xfId="0" applyNumberFormat="1" applyFont="1" applyFill="1" applyBorder="1" applyAlignment="1" applyProtection="1">
      <alignment vertical="center"/>
      <protection locked="0"/>
    </xf>
    <xf numFmtId="0" fontId="2" fillId="4" borderId="55" xfId="0" applyFont="1" applyFill="1" applyBorder="1" applyAlignment="1" applyProtection="1">
      <alignment horizontal="center" vertical="center"/>
    </xf>
    <xf numFmtId="0" fontId="2" fillId="5" borderId="21" xfId="0" applyFont="1" applyFill="1" applyBorder="1" applyAlignment="1">
      <alignment vertical="center"/>
    </xf>
    <xf numFmtId="0" fontId="2" fillId="5" borderId="28" xfId="0" applyFont="1" applyFill="1" applyBorder="1" applyAlignment="1">
      <alignment vertical="center"/>
    </xf>
    <xf numFmtId="0" fontId="2" fillId="5" borderId="29" xfId="0" applyFont="1" applyFill="1" applyBorder="1" applyAlignment="1">
      <alignment vertical="center"/>
    </xf>
    <xf numFmtId="0" fontId="2" fillId="5" borderId="25" xfId="0" applyFont="1" applyFill="1" applyBorder="1" applyAlignment="1">
      <alignment vertical="center"/>
    </xf>
    <xf numFmtId="0" fontId="2" fillId="5" borderId="33" xfId="0" applyFont="1" applyFill="1" applyBorder="1" applyAlignment="1">
      <alignment vertical="center"/>
    </xf>
    <xf numFmtId="0" fontId="0" fillId="0" borderId="26" xfId="0" applyFill="1" applyBorder="1"/>
    <xf numFmtId="0" fontId="2" fillId="0" borderId="26" xfId="0" applyFont="1" applyFill="1" applyBorder="1"/>
    <xf numFmtId="165" fontId="2" fillId="0" borderId="35" xfId="0" applyNumberFormat="1" applyFont="1" applyFill="1" applyBorder="1" applyAlignment="1">
      <alignment horizontal="center" vertical="center"/>
    </xf>
    <xf numFmtId="165" fontId="2" fillId="0" borderId="27" xfId="0" applyNumberFormat="1" applyFont="1" applyFill="1" applyBorder="1" applyAlignment="1">
      <alignment horizontal="center" vertical="center"/>
    </xf>
    <xf numFmtId="4" fontId="10" fillId="0" borderId="26" xfId="0" applyNumberFormat="1" applyFont="1" applyFill="1" applyBorder="1" applyAlignment="1">
      <alignment vertical="center"/>
    </xf>
    <xf numFmtId="0" fontId="13" fillId="0" borderId="26" xfId="0" applyFont="1" applyBorder="1"/>
    <xf numFmtId="0" fontId="24" fillId="0" borderId="0" xfId="0" applyFont="1" applyAlignment="1">
      <alignment vertical="center"/>
    </xf>
    <xf numFmtId="4" fontId="17" fillId="3" borderId="1" xfId="0" quotePrefix="1" applyNumberFormat="1" applyFont="1" applyFill="1" applyBorder="1" applyAlignment="1" applyProtection="1">
      <alignment vertical="center" wrapText="1"/>
    </xf>
    <xf numFmtId="4" fontId="17" fillId="3" borderId="36" xfId="0" quotePrefix="1" applyNumberFormat="1" applyFont="1" applyFill="1" applyBorder="1" applyAlignment="1" applyProtection="1">
      <alignment vertical="center" wrapText="1"/>
    </xf>
    <xf numFmtId="49" fontId="4" fillId="0" borderId="0" xfId="0" applyNumberFormat="1" applyFont="1" applyAlignment="1">
      <alignment vertical="center" wrapText="1"/>
    </xf>
    <xf numFmtId="49" fontId="22" fillId="0" borderId="21" xfId="0" applyNumberFormat="1" applyFont="1" applyBorder="1" applyAlignment="1">
      <alignment vertical="center" wrapText="1"/>
    </xf>
    <xf numFmtId="49" fontId="4" fillId="0" borderId="22" xfId="0" applyNumberFormat="1" applyFont="1" applyBorder="1" applyAlignment="1">
      <alignment vertical="center" wrapText="1"/>
    </xf>
    <xf numFmtId="0" fontId="22" fillId="0" borderId="21" xfId="0" applyFont="1" applyBorder="1" applyAlignment="1">
      <alignment vertical="center" wrapText="1"/>
    </xf>
    <xf numFmtId="0" fontId="23" fillId="0" borderId="22" xfId="0" applyFont="1" applyBorder="1" applyAlignment="1">
      <alignment vertical="center" wrapText="1"/>
    </xf>
    <xf numFmtId="49" fontId="20" fillId="0" borderId="23" xfId="0" applyNumberFormat="1" applyFont="1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20" fillId="0" borderId="25" xfId="0" applyFont="1" applyBorder="1" applyAlignment="1">
      <alignment vertical="center" wrapText="1"/>
    </xf>
    <xf numFmtId="0" fontId="3" fillId="0" borderId="26" xfId="0" applyFont="1" applyBorder="1" applyAlignment="1">
      <alignment vertical="center" wrapText="1"/>
    </xf>
    <xf numFmtId="0" fontId="0" fillId="0" borderId="26" xfId="0" applyBorder="1" applyAlignment="1">
      <alignment vertical="center" wrapText="1"/>
    </xf>
    <xf numFmtId="49" fontId="20" fillId="0" borderId="25" xfId="0" applyNumberFormat="1" applyFont="1" applyBorder="1" applyAlignment="1">
      <alignment vertical="center" wrapText="1"/>
    </xf>
    <xf numFmtId="0" fontId="20" fillId="0" borderId="23" xfId="0" applyFont="1" applyBorder="1" applyAlignment="1">
      <alignment vertical="center" wrapText="1"/>
    </xf>
    <xf numFmtId="0" fontId="20" fillId="0" borderId="24" xfId="0" applyFont="1" applyBorder="1" applyAlignment="1">
      <alignment vertical="center" wrapText="1"/>
    </xf>
    <xf numFmtId="49" fontId="22" fillId="0" borderId="21" xfId="0" applyNumberFormat="1" applyFont="1" applyBorder="1" applyAlignment="1">
      <alignment vertical="center"/>
    </xf>
    <xf numFmtId="49" fontId="0" fillId="0" borderId="22" xfId="0" applyNumberFormat="1" applyBorder="1" applyAlignment="1">
      <alignment vertical="center"/>
    </xf>
    <xf numFmtId="49" fontId="0" fillId="0" borderId="26" xfId="0" applyNumberFormat="1" applyBorder="1" applyAlignment="1">
      <alignment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49" fontId="15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0" fontId="2" fillId="0" borderId="41" xfId="0" applyFont="1" applyBorder="1" applyAlignment="1" applyProtection="1">
      <alignment vertical="center" wrapText="1"/>
    </xf>
    <xf numFmtId="0" fontId="0" fillId="0" borderId="41" xfId="0" applyBorder="1" applyAlignment="1" applyProtection="1">
      <alignment vertical="center" wrapText="1"/>
    </xf>
    <xf numFmtId="0" fontId="0" fillId="0" borderId="42" xfId="0" applyBorder="1" applyAlignment="1" applyProtection="1">
      <alignment vertical="center" wrapText="1"/>
    </xf>
    <xf numFmtId="0" fontId="5" fillId="4" borderId="17" xfId="0" applyFont="1" applyFill="1" applyBorder="1" applyAlignment="1" applyProtection="1">
      <alignment vertical="center" wrapText="1"/>
    </xf>
    <xf numFmtId="0" fontId="0" fillId="0" borderId="17" xfId="0" applyBorder="1" applyAlignment="1" applyProtection="1">
      <alignment wrapText="1"/>
    </xf>
    <xf numFmtId="0" fontId="0" fillId="0" borderId="19" xfId="0" applyBorder="1" applyAlignment="1" applyProtection="1">
      <alignment wrapText="1"/>
    </xf>
    <xf numFmtId="0" fontId="9" fillId="4" borderId="47" xfId="0" applyFont="1" applyFill="1" applyBorder="1" applyAlignment="1" applyProtection="1">
      <alignment vertical="center"/>
    </xf>
    <xf numFmtId="0" fontId="2" fillId="4" borderId="47" xfId="0" applyFont="1" applyFill="1" applyBorder="1" applyAlignment="1" applyProtection="1">
      <alignment vertical="center"/>
    </xf>
    <xf numFmtId="0" fontId="2" fillId="0" borderId="47" xfId="0" applyFont="1" applyBorder="1" applyAlignment="1" applyProtection="1">
      <alignment vertical="center"/>
    </xf>
    <xf numFmtId="0" fontId="0" fillId="0" borderId="47" xfId="0" applyBorder="1" applyAlignment="1" applyProtection="1">
      <alignment vertical="center"/>
    </xf>
    <xf numFmtId="0" fontId="0" fillId="0" borderId="48" xfId="0" applyBorder="1" applyAlignment="1" applyProtection="1">
      <alignment vertical="center"/>
    </xf>
    <xf numFmtId="0" fontId="0" fillId="0" borderId="41" xfId="0" applyBorder="1" applyAlignment="1" applyProtection="1">
      <alignment vertical="center"/>
    </xf>
    <xf numFmtId="0" fontId="0" fillId="0" borderId="42" xfId="0" applyBorder="1" applyAlignment="1" applyProtection="1">
      <alignment vertical="center"/>
    </xf>
    <xf numFmtId="0" fontId="2" fillId="5" borderId="21" xfId="0" applyFont="1" applyFill="1" applyBorder="1" applyAlignment="1" applyProtection="1">
      <alignment vertical="top" wrapText="1"/>
    </xf>
    <xf numFmtId="0" fontId="2" fillId="5" borderId="28" xfId="0" applyFont="1" applyFill="1" applyBorder="1" applyAlignment="1" applyProtection="1">
      <alignment vertical="top" wrapText="1"/>
    </xf>
    <xf numFmtId="0" fontId="2" fillId="5" borderId="29" xfId="0" applyFont="1" applyFill="1" applyBorder="1" applyAlignment="1" applyProtection="1">
      <alignment vertical="top" wrapText="1"/>
    </xf>
    <xf numFmtId="0" fontId="2" fillId="5" borderId="25" xfId="0" applyFont="1" applyFill="1" applyBorder="1" applyAlignment="1" applyProtection="1">
      <alignment vertical="top" wrapText="1"/>
    </xf>
    <xf numFmtId="0" fontId="2" fillId="5" borderId="0" xfId="0" applyFont="1" applyFill="1" applyBorder="1" applyAlignment="1" applyProtection="1">
      <alignment vertical="top" wrapText="1"/>
    </xf>
    <xf numFmtId="0" fontId="2" fillId="5" borderId="11" xfId="0" applyFont="1" applyFill="1" applyBorder="1" applyAlignment="1" applyProtection="1">
      <alignment vertical="top" wrapText="1"/>
    </xf>
    <xf numFmtId="0" fontId="2" fillId="5" borderId="33" xfId="0" applyFont="1" applyFill="1" applyBorder="1" applyAlignment="1" applyProtection="1">
      <alignment vertical="top" wrapText="1"/>
    </xf>
    <xf numFmtId="0" fontId="2" fillId="5" borderId="3" xfId="0" applyFont="1" applyFill="1" applyBorder="1" applyAlignment="1" applyProtection="1">
      <alignment vertical="top" wrapText="1"/>
    </xf>
    <xf numFmtId="0" fontId="2" fillId="5" borderId="4" xfId="0" applyFont="1" applyFill="1" applyBorder="1" applyAlignment="1" applyProtection="1">
      <alignment vertical="top" wrapText="1"/>
    </xf>
    <xf numFmtId="0" fontId="9" fillId="5" borderId="40" xfId="0" applyFont="1" applyFill="1" applyBorder="1" applyAlignment="1" applyProtection="1">
      <alignment horizontal="left" vertical="top"/>
    </xf>
    <xf numFmtId="0" fontId="0" fillId="0" borderId="28" xfId="0" applyBorder="1" applyAlignment="1" applyProtection="1">
      <alignment horizontal="left" vertical="top"/>
    </xf>
    <xf numFmtId="0" fontId="0" fillId="0" borderId="28" xfId="0" applyBorder="1" applyAlignment="1" applyProtection="1"/>
    <xf numFmtId="0" fontId="0" fillId="0" borderId="29" xfId="0" applyBorder="1" applyAlignment="1" applyProtection="1"/>
    <xf numFmtId="0" fontId="0" fillId="0" borderId="10" xfId="0" applyBorder="1" applyAlignment="1" applyProtection="1">
      <alignment horizontal="left" vertical="top"/>
    </xf>
    <xf numFmtId="0" fontId="0" fillId="0" borderId="0" xfId="0" applyBorder="1" applyAlignment="1" applyProtection="1">
      <alignment horizontal="left" vertical="top"/>
    </xf>
    <xf numFmtId="0" fontId="0" fillId="0" borderId="0" xfId="0" applyBorder="1" applyAlignment="1" applyProtection="1"/>
    <xf numFmtId="0" fontId="0" fillId="0" borderId="11" xfId="0" applyBorder="1" applyAlignment="1" applyProtection="1"/>
    <xf numFmtId="0" fontId="0" fillId="0" borderId="2" xfId="0" applyBorder="1" applyAlignment="1" applyProtection="1">
      <alignment horizontal="left" vertical="top"/>
    </xf>
    <xf numFmtId="0" fontId="0" fillId="0" borderId="3" xfId="0" applyBorder="1" applyAlignment="1" applyProtection="1">
      <alignment horizontal="left" vertical="top"/>
    </xf>
    <xf numFmtId="0" fontId="0" fillId="0" borderId="3" xfId="0" applyBorder="1" applyAlignment="1" applyProtection="1"/>
    <xf numFmtId="0" fontId="0" fillId="0" borderId="4" xfId="0" applyBorder="1" applyAlignment="1" applyProtection="1"/>
    <xf numFmtId="0" fontId="9" fillId="5" borderId="31" xfId="0" applyFont="1" applyFill="1" applyBorder="1" applyAlignment="1" applyProtection="1">
      <alignment horizontal="center" vertical="center" wrapText="1"/>
    </xf>
    <xf numFmtId="0" fontId="9" fillId="5" borderId="32" xfId="0" applyFont="1" applyFill="1" applyBorder="1" applyAlignment="1" applyProtection="1">
      <alignment horizontal="center" vertical="center" wrapText="1"/>
    </xf>
    <xf numFmtId="0" fontId="2" fillId="0" borderId="37" xfId="0" applyFont="1" applyBorder="1" applyAlignment="1" applyProtection="1">
      <alignment vertical="center" wrapText="1"/>
    </xf>
    <xf numFmtId="0" fontId="2" fillId="0" borderId="48" xfId="0" applyFont="1" applyBorder="1" applyAlignment="1" applyProtection="1">
      <alignment vertical="center"/>
    </xf>
    <xf numFmtId="0" fontId="2" fillId="5" borderId="30" xfId="0" applyFont="1" applyFill="1" applyBorder="1" applyAlignment="1" applyProtection="1">
      <alignment horizontal="center" vertical="center" wrapText="1"/>
    </xf>
    <xf numFmtId="0" fontId="2" fillId="5" borderId="12" xfId="0" applyFont="1" applyFill="1" applyBorder="1" applyAlignment="1" applyProtection="1">
      <alignment horizontal="center" vertical="center" wrapText="1"/>
    </xf>
    <xf numFmtId="0" fontId="2" fillId="5" borderId="29" xfId="0" applyFont="1" applyFill="1" applyBorder="1" applyAlignment="1" applyProtection="1">
      <alignment horizontal="center" vertical="center" wrapText="1"/>
    </xf>
    <xf numFmtId="0" fontId="2" fillId="5" borderId="11" xfId="0" applyFont="1" applyFill="1" applyBorder="1" applyAlignment="1" applyProtection="1">
      <alignment horizontal="center" vertical="center" wrapText="1"/>
    </xf>
    <xf numFmtId="0" fontId="2" fillId="5" borderId="30" xfId="0" applyFont="1" applyFill="1" applyBorder="1" applyAlignment="1" applyProtection="1">
      <alignment horizontal="center" vertical="center"/>
    </xf>
    <xf numFmtId="0" fontId="2" fillId="5" borderId="12" xfId="0" applyFont="1" applyFill="1" applyBorder="1" applyAlignment="1" applyProtection="1">
      <alignment horizontal="center" vertical="center"/>
    </xf>
    <xf numFmtId="164" fontId="15" fillId="0" borderId="13" xfId="0" applyNumberFormat="1" applyFont="1" applyFill="1" applyBorder="1" applyAlignment="1">
      <alignment horizontal="left" vertical="center" wrapText="1"/>
    </xf>
    <xf numFmtId="164" fontId="15" fillId="0" borderId="14" xfId="0" applyNumberFormat="1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4" xfId="0" applyBorder="1" applyAlignment="1">
      <alignment vertical="center" wrapText="1"/>
    </xf>
    <xf numFmtId="0" fontId="0" fillId="0" borderId="50" xfId="0" applyBorder="1" applyAlignment="1">
      <alignment vertical="center" wrapText="1"/>
    </xf>
    <xf numFmtId="0" fontId="2" fillId="0" borderId="13" xfId="0" quotePrefix="1" applyFont="1" applyBorder="1" applyAlignment="1">
      <alignment vertical="center" wrapText="1"/>
    </xf>
    <xf numFmtId="0" fontId="2" fillId="0" borderId="14" xfId="0" quotePrefix="1" applyFont="1" applyBorder="1" applyAlignment="1">
      <alignment vertical="center" wrapText="1"/>
    </xf>
    <xf numFmtId="0" fontId="2" fillId="5" borderId="10" xfId="0" applyFont="1" applyFill="1" applyBorder="1" applyAlignment="1">
      <alignment horizontal="left" vertical="center" wrapText="1"/>
    </xf>
    <xf numFmtId="0" fontId="2" fillId="5" borderId="11" xfId="0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 wrapText="1"/>
    </xf>
    <xf numFmtId="164" fontId="4" fillId="4" borderId="52" xfId="0" applyNumberFormat="1" applyFont="1" applyFill="1" applyBorder="1" applyAlignment="1">
      <alignment horizontal="left" vertical="center" wrapText="1"/>
    </xf>
    <xf numFmtId="164" fontId="4" fillId="4" borderId="47" xfId="0" applyNumberFormat="1" applyFont="1" applyFill="1" applyBorder="1" applyAlignment="1">
      <alignment horizontal="left" vertical="center" wrapText="1"/>
    </xf>
    <xf numFmtId="0" fontId="0" fillId="4" borderId="47" xfId="0" applyFill="1" applyBorder="1" applyAlignment="1">
      <alignment horizontal="left" vertical="center" wrapText="1"/>
    </xf>
    <xf numFmtId="0" fontId="0" fillId="0" borderId="47" xfId="0" applyBorder="1" applyAlignment="1">
      <alignment vertical="center" wrapText="1"/>
    </xf>
    <xf numFmtId="0" fontId="0" fillId="0" borderId="53" xfId="0" applyBorder="1" applyAlignment="1">
      <alignment vertical="center" wrapText="1"/>
    </xf>
    <xf numFmtId="164" fontId="2" fillId="4" borderId="37" xfId="0" quotePrefix="1" applyNumberFormat="1" applyFont="1" applyFill="1" applyBorder="1" applyAlignment="1">
      <alignment horizontal="left" vertical="center" wrapText="1"/>
    </xf>
    <xf numFmtId="164" fontId="2" fillId="4" borderId="41" xfId="0" quotePrefix="1" applyNumberFormat="1" applyFont="1" applyFill="1" applyBorder="1" applyAlignment="1">
      <alignment horizontal="left" vertical="center" wrapText="1"/>
    </xf>
    <xf numFmtId="0" fontId="0" fillId="4" borderId="41" xfId="0" applyFill="1" applyBorder="1" applyAlignment="1">
      <alignment horizontal="left" vertical="center" wrapText="1"/>
    </xf>
    <xf numFmtId="0" fontId="0" fillId="0" borderId="41" xfId="0" applyBorder="1" applyAlignment="1">
      <alignment vertical="center" wrapText="1"/>
    </xf>
    <xf numFmtId="0" fontId="0" fillId="0" borderId="51" xfId="0" applyBorder="1" applyAlignment="1">
      <alignment vertical="center" wrapText="1"/>
    </xf>
    <xf numFmtId="0" fontId="9" fillId="5" borderId="52" xfId="0" applyFont="1" applyFill="1" applyBorder="1" applyAlignment="1">
      <alignment horizontal="left" vertical="center" wrapText="1"/>
    </xf>
    <xf numFmtId="0" fontId="9" fillId="5" borderId="47" xfId="0" applyFont="1" applyFill="1" applyBorder="1" applyAlignment="1">
      <alignment horizontal="left" vertical="center" wrapText="1"/>
    </xf>
    <xf numFmtId="0" fontId="5" fillId="5" borderId="47" xfId="0" applyFont="1" applyFill="1" applyBorder="1" applyAlignment="1">
      <alignment horizontal="left" vertical="center" wrapText="1"/>
    </xf>
    <xf numFmtId="0" fontId="5" fillId="0" borderId="47" xfId="0" applyFont="1" applyBorder="1" applyAlignment="1">
      <alignment vertical="center" wrapText="1"/>
    </xf>
    <xf numFmtId="0" fontId="5" fillId="0" borderId="53" xfId="0" applyFont="1" applyBorder="1" applyAlignment="1">
      <alignment vertical="center" wrapText="1"/>
    </xf>
    <xf numFmtId="0" fontId="2" fillId="4" borderId="6" xfId="0" applyFont="1" applyFill="1" applyBorder="1" applyAlignment="1">
      <alignment horizontal="left" vertical="center" wrapText="1"/>
    </xf>
    <xf numFmtId="0" fontId="2" fillId="4" borderId="7" xfId="0" applyFont="1" applyFill="1" applyBorder="1" applyAlignment="1">
      <alignment horizontal="left" vertical="center" wrapText="1"/>
    </xf>
    <xf numFmtId="0" fontId="0" fillId="4" borderId="7" xfId="0" applyFill="1" applyBorder="1" applyAlignment="1">
      <alignment horizontal="left" vertical="center" wrapText="1"/>
    </xf>
    <xf numFmtId="0" fontId="0" fillId="0" borderId="7" xfId="0" applyBorder="1" applyAlignment="1">
      <alignment vertical="center" wrapText="1"/>
    </xf>
    <xf numFmtId="0" fontId="0" fillId="0" borderId="57" xfId="0" applyBorder="1" applyAlignment="1">
      <alignment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0" fillId="4" borderId="3" xfId="0" applyFill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63" xfId="0" applyBorder="1" applyAlignment="1">
      <alignment vertical="center" wrapText="1"/>
    </xf>
    <xf numFmtId="0" fontId="9" fillId="5" borderId="28" xfId="0" applyFont="1" applyFill="1" applyBorder="1" applyAlignment="1" applyProtection="1">
      <alignment horizontal="left" vertical="top"/>
    </xf>
    <xf numFmtId="0" fontId="0" fillId="0" borderId="29" xfId="0" applyBorder="1" applyAlignment="1" applyProtection="1">
      <alignment horizontal="left" vertical="top"/>
    </xf>
    <xf numFmtId="0" fontId="0" fillId="0" borderId="11" xfId="0" applyBorder="1" applyAlignment="1" applyProtection="1">
      <alignment horizontal="left" vertical="top"/>
    </xf>
    <xf numFmtId="0" fontId="0" fillId="0" borderId="4" xfId="0" applyBorder="1" applyAlignment="1" applyProtection="1">
      <alignment horizontal="left" vertical="top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37" xfId="0" applyFont="1" applyBorder="1" applyAlignment="1">
      <alignment vertical="center" wrapText="1"/>
    </xf>
    <xf numFmtId="0" fontId="2" fillId="0" borderId="41" xfId="0" applyFont="1" applyBorder="1" applyAlignment="1">
      <alignment vertical="center" wrapText="1"/>
    </xf>
    <xf numFmtId="164" fontId="15" fillId="0" borderId="13" xfId="0" applyNumberFormat="1" applyFont="1" applyFill="1" applyBorder="1" applyAlignment="1">
      <alignment vertical="center" wrapText="1"/>
    </xf>
    <xf numFmtId="164" fontId="15" fillId="0" borderId="14" xfId="0" applyNumberFormat="1" applyFont="1" applyFill="1" applyBorder="1" applyAlignment="1">
      <alignment vertical="center" wrapText="1"/>
    </xf>
    <xf numFmtId="164" fontId="4" fillId="4" borderId="52" xfId="0" applyNumberFormat="1" applyFont="1" applyFill="1" applyBorder="1" applyAlignment="1">
      <alignment vertical="center" wrapText="1"/>
    </xf>
    <xf numFmtId="164" fontId="4" fillId="4" borderId="47" xfId="0" applyNumberFormat="1" applyFont="1" applyFill="1" applyBorder="1" applyAlignment="1">
      <alignment vertical="center" wrapText="1"/>
    </xf>
    <xf numFmtId="0" fontId="0" fillId="4" borderId="47" xfId="0" applyFill="1" applyBorder="1" applyAlignment="1">
      <alignment vertical="center" wrapText="1"/>
    </xf>
    <xf numFmtId="164" fontId="2" fillId="4" borderId="37" xfId="0" quotePrefix="1" applyNumberFormat="1" applyFont="1" applyFill="1" applyBorder="1" applyAlignment="1">
      <alignment vertical="center" wrapText="1"/>
    </xf>
    <xf numFmtId="164" fontId="2" fillId="4" borderId="41" xfId="0" quotePrefix="1" applyNumberFormat="1" applyFont="1" applyFill="1" applyBorder="1" applyAlignment="1">
      <alignment vertical="center" wrapText="1"/>
    </xf>
    <xf numFmtId="0" fontId="0" fillId="4" borderId="41" xfId="0" applyFill="1" applyBorder="1" applyAlignment="1">
      <alignment vertical="center" wrapText="1"/>
    </xf>
    <xf numFmtId="0" fontId="9" fillId="5" borderId="52" xfId="0" applyFont="1" applyFill="1" applyBorder="1" applyAlignment="1">
      <alignment vertical="center" wrapText="1"/>
    </xf>
    <xf numFmtId="0" fontId="9" fillId="5" borderId="47" xfId="0" applyFont="1" applyFill="1" applyBorder="1" applyAlignment="1">
      <alignment vertical="center" wrapText="1"/>
    </xf>
    <xf numFmtId="0" fontId="5" fillId="5" borderId="47" xfId="0" applyFont="1" applyFill="1" applyBorder="1" applyAlignment="1">
      <alignment vertical="center" wrapText="1"/>
    </xf>
    <xf numFmtId="0" fontId="2" fillId="4" borderId="10" xfId="0" applyFont="1" applyFill="1" applyBorder="1" applyAlignment="1">
      <alignment vertical="center" wrapText="1"/>
    </xf>
    <xf numFmtId="0" fontId="2" fillId="4" borderId="0" xfId="0" applyFont="1" applyFill="1" applyBorder="1" applyAlignment="1">
      <alignment vertical="center" wrapText="1"/>
    </xf>
    <xf numFmtId="0" fontId="0" fillId="4" borderId="0" xfId="0" applyFill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2" fillId="4" borderId="2" xfId="0" applyFont="1" applyFill="1" applyBorder="1" applyAlignment="1">
      <alignment vertical="center" wrapText="1"/>
    </xf>
    <xf numFmtId="0" fontId="2" fillId="4" borderId="3" xfId="0" applyFont="1" applyFill="1" applyBorder="1" applyAlignment="1">
      <alignment vertical="center" wrapText="1"/>
    </xf>
    <xf numFmtId="0" fontId="0" fillId="4" borderId="3" xfId="0" applyFill="1" applyBorder="1" applyAlignment="1">
      <alignment vertical="center" wrapText="1"/>
    </xf>
    <xf numFmtId="0" fontId="0" fillId="0" borderId="14" xfId="0" applyBorder="1" applyAlignment="1">
      <alignment wrapText="1"/>
    </xf>
    <xf numFmtId="0" fontId="0" fillId="0" borderId="50" xfId="0" applyBorder="1" applyAlignment="1">
      <alignment wrapText="1"/>
    </xf>
    <xf numFmtId="0" fontId="0" fillId="0" borderId="47" xfId="0" applyBorder="1" applyAlignment="1">
      <alignment wrapText="1"/>
    </xf>
    <xf numFmtId="0" fontId="0" fillId="0" borderId="53" xfId="0" applyBorder="1" applyAlignment="1">
      <alignment wrapText="1"/>
    </xf>
    <xf numFmtId="0" fontId="0" fillId="0" borderId="41" xfId="0" applyBorder="1" applyAlignment="1">
      <alignment wrapText="1"/>
    </xf>
    <xf numFmtId="0" fontId="0" fillId="0" borderId="51" xfId="0" applyBorder="1" applyAlignment="1">
      <alignment wrapText="1"/>
    </xf>
    <xf numFmtId="0" fontId="5" fillId="0" borderId="47" xfId="0" applyFont="1" applyBorder="1" applyAlignment="1">
      <alignment wrapText="1"/>
    </xf>
    <xf numFmtId="0" fontId="5" fillId="0" borderId="53" xfId="0" applyFont="1" applyBorder="1" applyAlignment="1">
      <alignment wrapText="1"/>
    </xf>
    <xf numFmtId="0" fontId="0" fillId="0" borderId="7" xfId="0" applyBorder="1" applyAlignment="1">
      <alignment wrapText="1"/>
    </xf>
    <xf numFmtId="0" fontId="0" fillId="0" borderId="57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63" xfId="0" applyBorder="1" applyAlignment="1">
      <alignment wrapText="1"/>
    </xf>
    <xf numFmtId="0" fontId="2" fillId="4" borderId="10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0" fillId="4" borderId="0" xfId="0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0" fillId="0" borderId="26" xfId="0" applyBorder="1" applyAlignment="1">
      <alignment wrapText="1"/>
    </xf>
    <xf numFmtId="164" fontId="15" fillId="0" borderId="13" xfId="0" applyNumberFormat="1" applyFont="1" applyFill="1" applyBorder="1" applyAlignment="1">
      <alignment horizontal="left" vertical="center"/>
    </xf>
    <xf numFmtId="164" fontId="15" fillId="0" borderId="14" xfId="0" applyNumberFormat="1" applyFont="1" applyFill="1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4" xfId="0" applyBorder="1" applyAlignment="1">
      <alignment vertical="center"/>
    </xf>
    <xf numFmtId="0" fontId="0" fillId="0" borderId="50" xfId="0" applyBorder="1" applyAlignment="1">
      <alignment vertical="center"/>
    </xf>
    <xf numFmtId="0" fontId="9" fillId="5" borderId="52" xfId="0" applyFont="1" applyFill="1" applyBorder="1" applyAlignment="1">
      <alignment horizontal="left" vertical="center"/>
    </xf>
    <xf numFmtId="0" fontId="9" fillId="5" borderId="47" xfId="0" applyFont="1" applyFill="1" applyBorder="1" applyAlignment="1">
      <alignment horizontal="left" vertical="center"/>
    </xf>
    <xf numFmtId="0" fontId="5" fillId="5" borderId="47" xfId="0" applyFont="1" applyFill="1" applyBorder="1" applyAlignment="1">
      <alignment horizontal="left" vertical="center"/>
    </xf>
    <xf numFmtId="0" fontId="5" fillId="0" borderId="47" xfId="0" applyFont="1" applyBorder="1" applyAlignment="1">
      <alignment vertical="center"/>
    </xf>
    <xf numFmtId="0" fontId="5" fillId="0" borderId="53" xfId="0" applyFont="1" applyBorder="1" applyAlignment="1">
      <alignment vertical="center"/>
    </xf>
    <xf numFmtId="0" fontId="2" fillId="5" borderId="6" xfId="0" applyFont="1" applyFill="1" applyBorder="1" applyAlignment="1">
      <alignment horizontal="left" vertical="center" wrapText="1"/>
    </xf>
    <xf numFmtId="0" fontId="2" fillId="5" borderId="8" xfId="0" applyFont="1" applyFill="1" applyBorder="1" applyAlignment="1">
      <alignment horizontal="left" vertical="center" wrapText="1"/>
    </xf>
    <xf numFmtId="0" fontId="2" fillId="4" borderId="6" xfId="0" applyFont="1" applyFill="1" applyBorder="1" applyAlignment="1">
      <alignment vertical="center" wrapText="1"/>
    </xf>
    <xf numFmtId="0" fontId="2" fillId="4" borderId="7" xfId="0" applyFont="1" applyFill="1" applyBorder="1" applyAlignment="1">
      <alignment vertical="center" wrapText="1"/>
    </xf>
    <xf numFmtId="0" fontId="0" fillId="4" borderId="7" xfId="0" applyFill="1" applyBorder="1" applyAlignment="1">
      <alignment vertical="center" wrapText="1"/>
    </xf>
    <xf numFmtId="0" fontId="2" fillId="0" borderId="13" xfId="0" quotePrefix="1" applyFont="1" applyBorder="1" applyAlignment="1">
      <alignment horizontal="left" vertical="center" wrapText="1"/>
    </xf>
    <xf numFmtId="0" fontId="2" fillId="0" borderId="14" xfId="0" quotePrefix="1" applyFont="1" applyBorder="1" applyAlignment="1">
      <alignment horizontal="left" vertical="center" wrapText="1"/>
    </xf>
    <xf numFmtId="0" fontId="2" fillId="0" borderId="50" xfId="0" quotePrefix="1" applyFont="1" applyBorder="1" applyAlignment="1">
      <alignment horizontal="left" vertical="center" wrapText="1"/>
    </xf>
    <xf numFmtId="0" fontId="2" fillId="0" borderId="13" xfId="0" applyFont="1" applyBorder="1" applyAlignment="1">
      <alignment vertical="center"/>
    </xf>
    <xf numFmtId="0" fontId="0" fillId="0" borderId="14" xfId="0" applyBorder="1" applyAlignment="1"/>
    <xf numFmtId="0" fontId="0" fillId="0" borderId="50" xfId="0" applyBorder="1" applyAlignment="1"/>
    <xf numFmtId="164" fontId="15" fillId="0" borderId="13" xfId="0" applyNumberFormat="1" applyFont="1" applyFill="1" applyBorder="1" applyAlignment="1">
      <alignment vertical="center"/>
    </xf>
    <xf numFmtId="164" fontId="15" fillId="0" borderId="14" xfId="0" applyNumberFormat="1" applyFont="1" applyFill="1" applyBorder="1" applyAlignment="1">
      <alignment vertical="center"/>
    </xf>
    <xf numFmtId="164" fontId="15" fillId="0" borderId="50" xfId="0" applyNumberFormat="1" applyFont="1" applyFill="1" applyBorder="1" applyAlignment="1">
      <alignment horizontal="left" vertical="center"/>
    </xf>
    <xf numFmtId="0" fontId="2" fillId="5" borderId="21" xfId="0" applyFont="1" applyFill="1" applyBorder="1" applyAlignment="1">
      <alignment vertical="top" wrapText="1"/>
    </xf>
    <xf numFmtId="0" fontId="0" fillId="0" borderId="28" xfId="0" applyBorder="1" applyAlignment="1">
      <alignment vertical="top"/>
    </xf>
    <xf numFmtId="0" fontId="0" fillId="0" borderId="29" xfId="0" applyBorder="1" applyAlignment="1">
      <alignment vertical="top"/>
    </xf>
    <xf numFmtId="0" fontId="0" fillId="0" borderId="25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33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2" fillId="5" borderId="7" xfId="0" applyFont="1" applyFill="1" applyBorder="1" applyAlignment="1">
      <alignment horizontal="left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2" fillId="0" borderId="37" xfId="0" applyFont="1" applyBorder="1" applyAlignment="1">
      <alignment vertical="center"/>
    </xf>
    <xf numFmtId="0" fontId="0" fillId="0" borderId="41" xfId="0" applyBorder="1" applyAlignment="1"/>
    <xf numFmtId="0" fontId="0" fillId="0" borderId="51" xfId="0" applyBorder="1" applyAlignment="1"/>
    <xf numFmtId="164" fontId="4" fillId="4" borderId="52" xfId="0" applyNumberFormat="1" applyFont="1" applyFill="1" applyBorder="1" applyAlignment="1">
      <alignment horizontal="left" vertical="center"/>
    </xf>
    <xf numFmtId="164" fontId="4" fillId="4" borderId="47" xfId="0" applyNumberFormat="1" applyFont="1" applyFill="1" applyBorder="1" applyAlignment="1">
      <alignment horizontal="left" vertical="center"/>
    </xf>
    <xf numFmtId="0" fontId="0" fillId="4" borderId="47" xfId="0" applyFill="1" applyBorder="1" applyAlignment="1">
      <alignment horizontal="left" vertical="center"/>
    </xf>
    <xf numFmtId="164" fontId="2" fillId="4" borderId="62" xfId="0" quotePrefix="1" applyNumberFormat="1" applyFont="1" applyFill="1" applyBorder="1" applyAlignment="1">
      <alignment horizontal="left" vertical="center" wrapText="1"/>
    </xf>
    <xf numFmtId="164" fontId="2" fillId="4" borderId="38" xfId="0" quotePrefix="1" applyNumberFormat="1" applyFont="1" applyFill="1" applyBorder="1" applyAlignment="1">
      <alignment horizontal="left" vertical="center"/>
    </xf>
    <xf numFmtId="0" fontId="0" fillId="4" borderId="38" xfId="0" applyFill="1" applyBorder="1" applyAlignment="1">
      <alignment horizontal="left" vertical="center"/>
    </xf>
    <xf numFmtId="0" fontId="2" fillId="0" borderId="13" xfId="0" applyFont="1" applyBorder="1" applyAlignment="1" applyProtection="1">
      <alignment vertical="center" wrapText="1"/>
    </xf>
    <xf numFmtId="0" fontId="0" fillId="0" borderId="14" xfId="0" applyBorder="1" applyAlignment="1" applyProtection="1">
      <alignment vertical="center" wrapText="1"/>
    </xf>
    <xf numFmtId="0" fontId="0" fillId="0" borderId="15" xfId="0" applyBorder="1" applyAlignment="1" applyProtection="1">
      <alignment vertical="center" wrapText="1"/>
    </xf>
    <xf numFmtId="0" fontId="9" fillId="4" borderId="14" xfId="0" applyFont="1" applyFill="1" applyBorder="1" applyAlignment="1" applyProtection="1">
      <alignment vertical="center"/>
    </xf>
    <xf numFmtId="0" fontId="2" fillId="4" borderId="14" xfId="0" applyFont="1" applyFill="1" applyBorder="1" applyAlignment="1" applyProtection="1">
      <alignment vertical="center"/>
    </xf>
    <xf numFmtId="0" fontId="2" fillId="0" borderId="14" xfId="0" applyFont="1" applyBorder="1" applyAlignment="1" applyProtection="1">
      <alignment vertical="center"/>
    </xf>
    <xf numFmtId="0" fontId="2" fillId="0" borderId="15" xfId="0" applyFont="1" applyBorder="1" applyAlignment="1" applyProtection="1">
      <alignment vertical="center"/>
    </xf>
    <xf numFmtId="0" fontId="2" fillId="0" borderId="14" xfId="0" applyFont="1" applyBorder="1" applyAlignment="1" applyProtection="1">
      <alignment vertical="center" wrapText="1"/>
    </xf>
    <xf numFmtId="0" fontId="0" fillId="0" borderId="50" xfId="0" applyBorder="1" applyAlignment="1" applyProtection="1">
      <alignment vertical="center" wrapText="1"/>
    </xf>
    <xf numFmtId="164" fontId="15" fillId="0" borderId="13" xfId="0" applyNumberFormat="1" applyFont="1" applyFill="1" applyBorder="1" applyAlignment="1" applyProtection="1">
      <alignment horizontal="left" vertical="center"/>
    </xf>
    <xf numFmtId="164" fontId="15" fillId="0" borderId="14" xfId="0" applyNumberFormat="1" applyFont="1" applyFill="1" applyBorder="1" applyAlignment="1" applyProtection="1">
      <alignment horizontal="left" vertical="center"/>
    </xf>
    <xf numFmtId="0" fontId="0" fillId="0" borderId="14" xfId="0" applyBorder="1" applyAlignment="1" applyProtection="1">
      <alignment horizontal="left" vertical="center"/>
    </xf>
    <xf numFmtId="0" fontId="0" fillId="0" borderId="14" xfId="0" applyBorder="1" applyAlignment="1" applyProtection="1">
      <alignment vertical="center"/>
    </xf>
    <xf numFmtId="0" fontId="0" fillId="0" borderId="50" xfId="0" applyBorder="1" applyAlignment="1" applyProtection="1">
      <alignment vertical="center"/>
    </xf>
    <xf numFmtId="0" fontId="2" fillId="4" borderId="9" xfId="0" applyFont="1" applyFill="1" applyBorder="1" applyAlignment="1" applyProtection="1">
      <alignment horizontal="left" vertical="center" wrapText="1"/>
    </xf>
    <xf numFmtId="0" fontId="2" fillId="4" borderId="5" xfId="0" applyFont="1" applyFill="1" applyBorder="1" applyAlignment="1" applyProtection="1">
      <alignment horizontal="left" vertical="center" wrapText="1"/>
    </xf>
    <xf numFmtId="0" fontId="2" fillId="0" borderId="13" xfId="0" quotePrefix="1" applyFont="1" applyBorder="1" applyAlignment="1" applyProtection="1">
      <alignment vertical="center" wrapText="1"/>
    </xf>
    <xf numFmtId="0" fontId="2" fillId="0" borderId="14" xfId="0" quotePrefix="1" applyFont="1" applyBorder="1" applyAlignment="1" applyProtection="1">
      <alignment vertical="center" wrapText="1"/>
    </xf>
    <xf numFmtId="164" fontId="4" fillId="4" borderId="52" xfId="0" applyNumberFormat="1" applyFont="1" applyFill="1" applyBorder="1" applyAlignment="1" applyProtection="1">
      <alignment horizontal="left" vertical="center"/>
    </xf>
    <xf numFmtId="164" fontId="4" fillId="4" borderId="47" xfId="0" applyNumberFormat="1" applyFont="1" applyFill="1" applyBorder="1" applyAlignment="1" applyProtection="1">
      <alignment horizontal="left" vertical="center"/>
    </xf>
    <xf numFmtId="0" fontId="0" fillId="4" borderId="47" xfId="0" applyFill="1" applyBorder="1" applyAlignment="1" applyProtection="1">
      <alignment horizontal="left" vertical="center"/>
    </xf>
    <xf numFmtId="0" fontId="0" fillId="0" borderId="53" xfId="0" applyBorder="1" applyAlignment="1" applyProtection="1">
      <alignment vertical="center"/>
    </xf>
    <xf numFmtId="164" fontId="2" fillId="4" borderId="37" xfId="0" quotePrefix="1" applyNumberFormat="1" applyFont="1" applyFill="1" applyBorder="1" applyAlignment="1" applyProtection="1">
      <alignment horizontal="left" vertical="center" wrapText="1"/>
    </xf>
    <xf numFmtId="164" fontId="2" fillId="4" borderId="41" xfId="0" quotePrefix="1" applyNumberFormat="1" applyFont="1" applyFill="1" applyBorder="1" applyAlignment="1" applyProtection="1">
      <alignment horizontal="left" vertical="center" wrapText="1"/>
    </xf>
    <xf numFmtId="0" fontId="0" fillId="4" borderId="41" xfId="0" applyFill="1" applyBorder="1" applyAlignment="1" applyProtection="1">
      <alignment horizontal="left" vertical="center" wrapText="1"/>
    </xf>
    <xf numFmtId="0" fontId="0" fillId="0" borderId="51" xfId="0" applyBorder="1" applyAlignment="1" applyProtection="1">
      <alignment vertical="center" wrapText="1"/>
    </xf>
    <xf numFmtId="0" fontId="9" fillId="4" borderId="40" xfId="0" applyFont="1" applyFill="1" applyBorder="1" applyAlignment="1" applyProtection="1">
      <alignment horizontal="left" vertical="center"/>
    </xf>
    <xf numFmtId="0" fontId="9" fillId="4" borderId="28" xfId="0" applyFont="1" applyFill="1" applyBorder="1" applyAlignment="1" applyProtection="1">
      <alignment horizontal="left" vertical="center"/>
    </xf>
    <xf numFmtId="0" fontId="5" fillId="4" borderId="28" xfId="0" applyFont="1" applyFill="1" applyBorder="1" applyAlignment="1" applyProtection="1">
      <alignment horizontal="left" vertical="center"/>
    </xf>
    <xf numFmtId="0" fontId="5" fillId="0" borderId="28" xfId="0" applyFont="1" applyBorder="1" applyAlignment="1" applyProtection="1">
      <alignment vertical="center"/>
    </xf>
    <xf numFmtId="0" fontId="5" fillId="0" borderId="22" xfId="0" applyFont="1" applyBorder="1" applyAlignment="1" applyProtection="1">
      <alignment vertical="center"/>
    </xf>
    <xf numFmtId="0" fontId="2" fillId="4" borderId="9" xfId="0" applyFont="1" applyFill="1" applyBorder="1" applyAlignment="1" applyProtection="1">
      <alignment horizontal="left" vertical="center"/>
    </xf>
    <xf numFmtId="0" fontId="0" fillId="4" borderId="9" xfId="0" applyFill="1" applyBorder="1" applyAlignment="1" applyProtection="1">
      <alignment horizontal="left" vertical="center"/>
    </xf>
    <xf numFmtId="0" fontId="0" fillId="0" borderId="9" xfId="0" applyBorder="1" applyAlignment="1" applyProtection="1">
      <alignment vertical="center"/>
    </xf>
    <xf numFmtId="0" fontId="0" fillId="0" borderId="49" xfId="0" applyBorder="1" applyAlignment="1" applyProtection="1">
      <alignment vertical="center"/>
    </xf>
    <xf numFmtId="0" fontId="2" fillId="4" borderId="5" xfId="0" applyFont="1" applyFill="1" applyBorder="1" applyAlignment="1" applyProtection="1">
      <alignment horizontal="left" vertical="center"/>
    </xf>
    <xf numFmtId="0" fontId="0" fillId="4" borderId="5" xfId="0" applyFill="1" applyBorder="1" applyAlignment="1" applyProtection="1">
      <alignment horizontal="left" vertical="center"/>
    </xf>
    <xf numFmtId="0" fontId="0" fillId="0" borderId="5" xfId="0" applyBorder="1" applyAlignment="1" applyProtection="1">
      <alignment vertical="center"/>
    </xf>
    <xf numFmtId="0" fontId="0" fillId="0" borderId="34" xfId="0" applyBorder="1" applyAlignment="1" applyProtection="1">
      <alignment vertical="center"/>
    </xf>
  </cellXfs>
  <cellStyles count="1">
    <cellStyle name="Stand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EAD5"/>
      <rgbColor rgb="000080C0"/>
      <rgbColor rgb="00C0C0FF"/>
      <rgbColor rgb="00000080"/>
      <rgbColor rgb="00FF00FF"/>
      <rgbColor rgb="00FFFF00"/>
      <rgbColor rgb="0000FFFF"/>
      <rgbColor rgb="00E1E1E1"/>
      <rgbColor rgb="00800000"/>
      <rgbColor rgb="00008080"/>
      <rgbColor rgb="000000FF"/>
      <rgbColor rgb="0000CCFF"/>
      <rgbColor rgb="00CC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CC"/>
      <color rgb="FF0000FF"/>
      <color rgb="FFF1F5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</xdr:colOff>
      <xdr:row>4</xdr:row>
      <xdr:rowOff>47625</xdr:rowOff>
    </xdr:from>
    <xdr:to>
      <xdr:col>7</xdr:col>
      <xdr:colOff>971551</xdr:colOff>
      <xdr:row>8</xdr:row>
      <xdr:rowOff>123825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4953000" y="876300"/>
          <a:ext cx="1762126" cy="742950"/>
        </a:xfrm>
        <a:prstGeom prst="rect">
          <a:avLst/>
        </a:prstGeom>
        <a:solidFill>
          <a:srgbClr val="FFEAD5">
            <a:alpha val="50000"/>
          </a:srgbClr>
        </a:solidFill>
        <a:ln w="19050">
          <a:solidFill>
            <a:srgbClr val="FFEAD5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CH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Bemerkungen zum Ausfüllen siehe im Blatt "Beschreibung"</a:t>
          </a:r>
        </a:p>
      </xdr:txBody>
    </xdr: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104775</xdr:colOff>
          <xdr:row>15</xdr:row>
          <xdr:rowOff>38100</xdr:rowOff>
        </xdr:from>
        <xdr:to>
          <xdr:col>3</xdr:col>
          <xdr:colOff>304800</xdr:colOff>
          <xdr:row>15</xdr:row>
          <xdr:rowOff>200025</xdr:rowOff>
        </xdr:to>
        <xdr:sp macro="" textlink="">
          <xdr:nvSpPr>
            <xdr:cNvPr id="33793" name="Check Box 1" hidden="1">
              <a:extLst>
                <a:ext uri="{63B3BB69-23CF-44E3-9099-C40C66FF867C}">
                  <a14:compatExt spid="_x0000_s337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104775</xdr:colOff>
          <xdr:row>14</xdr:row>
          <xdr:rowOff>19050</xdr:rowOff>
        </xdr:from>
        <xdr:to>
          <xdr:col>3</xdr:col>
          <xdr:colOff>276225</xdr:colOff>
          <xdr:row>14</xdr:row>
          <xdr:rowOff>209550</xdr:rowOff>
        </xdr:to>
        <xdr:sp macro="" textlink="">
          <xdr:nvSpPr>
            <xdr:cNvPr id="33794" name="Check Box 2" hidden="1">
              <a:extLst>
                <a:ext uri="{63B3BB69-23CF-44E3-9099-C40C66FF867C}">
                  <a14:compatExt spid="_x0000_s337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104775</xdr:colOff>
          <xdr:row>19</xdr:row>
          <xdr:rowOff>0</xdr:rowOff>
        </xdr:from>
        <xdr:to>
          <xdr:col>3</xdr:col>
          <xdr:colOff>304800</xdr:colOff>
          <xdr:row>20</xdr:row>
          <xdr:rowOff>0</xdr:rowOff>
        </xdr:to>
        <xdr:sp macro="" textlink="">
          <xdr:nvSpPr>
            <xdr:cNvPr id="33795" name="Check Box 3" hidden="1">
              <a:extLst>
                <a:ext uri="{63B3BB69-23CF-44E3-9099-C40C66FF867C}">
                  <a14:compatExt spid="_x0000_s337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104775</xdr:colOff>
          <xdr:row>20</xdr:row>
          <xdr:rowOff>0</xdr:rowOff>
        </xdr:from>
        <xdr:to>
          <xdr:col>3</xdr:col>
          <xdr:colOff>304800</xdr:colOff>
          <xdr:row>21</xdr:row>
          <xdr:rowOff>9525</xdr:rowOff>
        </xdr:to>
        <xdr:sp macro="" textlink="">
          <xdr:nvSpPr>
            <xdr:cNvPr id="33796" name="Check Box 4" hidden="1">
              <a:extLst>
                <a:ext uri="{63B3BB69-23CF-44E3-9099-C40C66FF867C}">
                  <a14:compatExt spid="_x0000_s337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95250</xdr:colOff>
          <xdr:row>24</xdr:row>
          <xdr:rowOff>0</xdr:rowOff>
        </xdr:from>
        <xdr:to>
          <xdr:col>3</xdr:col>
          <xdr:colOff>295275</xdr:colOff>
          <xdr:row>25</xdr:row>
          <xdr:rowOff>9525</xdr:rowOff>
        </xdr:to>
        <xdr:sp macro="" textlink="">
          <xdr:nvSpPr>
            <xdr:cNvPr id="33797" name="Check Box 5" hidden="1">
              <a:extLst>
                <a:ext uri="{63B3BB69-23CF-44E3-9099-C40C66FF867C}">
                  <a14:compatExt spid="_x0000_s337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95250</xdr:colOff>
          <xdr:row>25</xdr:row>
          <xdr:rowOff>0</xdr:rowOff>
        </xdr:from>
        <xdr:to>
          <xdr:col>3</xdr:col>
          <xdr:colOff>295275</xdr:colOff>
          <xdr:row>26</xdr:row>
          <xdr:rowOff>9525</xdr:rowOff>
        </xdr:to>
        <xdr:sp macro="" textlink="">
          <xdr:nvSpPr>
            <xdr:cNvPr id="33798" name="Check Box 6" hidden="1">
              <a:extLst>
                <a:ext uri="{63B3BB69-23CF-44E3-9099-C40C66FF867C}">
                  <a14:compatExt spid="_x0000_s337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95250</xdr:colOff>
          <xdr:row>29</xdr:row>
          <xdr:rowOff>0</xdr:rowOff>
        </xdr:from>
        <xdr:to>
          <xdr:col>3</xdr:col>
          <xdr:colOff>295275</xdr:colOff>
          <xdr:row>30</xdr:row>
          <xdr:rowOff>9525</xdr:rowOff>
        </xdr:to>
        <xdr:sp macro="" textlink="">
          <xdr:nvSpPr>
            <xdr:cNvPr id="33799" name="Check Box 7" hidden="1">
              <a:extLst>
                <a:ext uri="{63B3BB69-23CF-44E3-9099-C40C66FF867C}">
                  <a14:compatExt spid="_x0000_s337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95250</xdr:colOff>
          <xdr:row>30</xdr:row>
          <xdr:rowOff>0</xdr:rowOff>
        </xdr:from>
        <xdr:to>
          <xdr:col>3</xdr:col>
          <xdr:colOff>295275</xdr:colOff>
          <xdr:row>31</xdr:row>
          <xdr:rowOff>9525</xdr:rowOff>
        </xdr:to>
        <xdr:sp macro="" textlink="">
          <xdr:nvSpPr>
            <xdr:cNvPr id="33800" name="Check Box 8" hidden="1">
              <a:extLst>
                <a:ext uri="{63B3BB69-23CF-44E3-9099-C40C66FF867C}">
                  <a14:compatExt spid="_x0000_s338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104775</xdr:colOff>
          <xdr:row>34</xdr:row>
          <xdr:rowOff>0</xdr:rowOff>
        </xdr:from>
        <xdr:to>
          <xdr:col>3</xdr:col>
          <xdr:colOff>314325</xdr:colOff>
          <xdr:row>34</xdr:row>
          <xdr:rowOff>142875</xdr:rowOff>
        </xdr:to>
        <xdr:sp macro="" textlink="">
          <xdr:nvSpPr>
            <xdr:cNvPr id="33801" name="Check Box 9" hidden="1">
              <a:extLst>
                <a:ext uri="{63B3BB69-23CF-44E3-9099-C40C66FF867C}">
                  <a14:compatExt spid="_x0000_s338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104775</xdr:colOff>
          <xdr:row>35</xdr:row>
          <xdr:rowOff>0</xdr:rowOff>
        </xdr:from>
        <xdr:to>
          <xdr:col>3</xdr:col>
          <xdr:colOff>314325</xdr:colOff>
          <xdr:row>35</xdr:row>
          <xdr:rowOff>142875</xdr:rowOff>
        </xdr:to>
        <xdr:sp macro="" textlink="">
          <xdr:nvSpPr>
            <xdr:cNvPr id="33802" name="Check Box 10" hidden="1">
              <a:extLst>
                <a:ext uri="{63B3BB69-23CF-44E3-9099-C40C66FF867C}">
                  <a14:compatExt spid="_x0000_s338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104775</xdr:colOff>
          <xdr:row>15</xdr:row>
          <xdr:rowOff>47625</xdr:rowOff>
        </xdr:from>
        <xdr:to>
          <xdr:col>3</xdr:col>
          <xdr:colOff>304800</xdr:colOff>
          <xdr:row>15</xdr:row>
          <xdr:rowOff>200025</xdr:rowOff>
        </xdr:to>
        <xdr:sp macro="" textlink="">
          <xdr:nvSpPr>
            <xdr:cNvPr id="51201" name="Check Box 1" hidden="1">
              <a:extLst>
                <a:ext uri="{63B3BB69-23CF-44E3-9099-C40C66FF867C}">
                  <a14:compatExt spid="_x0000_s512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104775</xdr:colOff>
          <xdr:row>14</xdr:row>
          <xdr:rowOff>28575</xdr:rowOff>
        </xdr:from>
        <xdr:to>
          <xdr:col>3</xdr:col>
          <xdr:colOff>276225</xdr:colOff>
          <xdr:row>14</xdr:row>
          <xdr:rowOff>171450</xdr:rowOff>
        </xdr:to>
        <xdr:sp macro="" textlink="">
          <xdr:nvSpPr>
            <xdr:cNvPr id="51202" name="Check Box 2" hidden="1">
              <a:extLst>
                <a:ext uri="{63B3BB69-23CF-44E3-9099-C40C66FF867C}">
                  <a14:compatExt spid="_x0000_s512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104775</xdr:colOff>
          <xdr:row>19</xdr:row>
          <xdr:rowOff>0</xdr:rowOff>
        </xdr:from>
        <xdr:to>
          <xdr:col>3</xdr:col>
          <xdr:colOff>304800</xdr:colOff>
          <xdr:row>20</xdr:row>
          <xdr:rowOff>0</xdr:rowOff>
        </xdr:to>
        <xdr:sp macro="" textlink="">
          <xdr:nvSpPr>
            <xdr:cNvPr id="51203" name="Check Box 3" hidden="1">
              <a:extLst>
                <a:ext uri="{63B3BB69-23CF-44E3-9099-C40C66FF867C}">
                  <a14:compatExt spid="_x0000_s512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104775</xdr:colOff>
          <xdr:row>20</xdr:row>
          <xdr:rowOff>0</xdr:rowOff>
        </xdr:from>
        <xdr:to>
          <xdr:col>3</xdr:col>
          <xdr:colOff>304800</xdr:colOff>
          <xdr:row>21</xdr:row>
          <xdr:rowOff>9525</xdr:rowOff>
        </xdr:to>
        <xdr:sp macro="" textlink="">
          <xdr:nvSpPr>
            <xdr:cNvPr id="51204" name="Check Box 4" hidden="1">
              <a:extLst>
                <a:ext uri="{63B3BB69-23CF-44E3-9099-C40C66FF867C}">
                  <a14:compatExt spid="_x0000_s512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95250</xdr:colOff>
          <xdr:row>24</xdr:row>
          <xdr:rowOff>0</xdr:rowOff>
        </xdr:from>
        <xdr:to>
          <xdr:col>3</xdr:col>
          <xdr:colOff>295275</xdr:colOff>
          <xdr:row>25</xdr:row>
          <xdr:rowOff>9525</xdr:rowOff>
        </xdr:to>
        <xdr:sp macro="" textlink="">
          <xdr:nvSpPr>
            <xdr:cNvPr id="51205" name="Check Box 5" hidden="1">
              <a:extLst>
                <a:ext uri="{63B3BB69-23CF-44E3-9099-C40C66FF867C}">
                  <a14:compatExt spid="_x0000_s512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95250</xdr:colOff>
          <xdr:row>25</xdr:row>
          <xdr:rowOff>0</xdr:rowOff>
        </xdr:from>
        <xdr:to>
          <xdr:col>3</xdr:col>
          <xdr:colOff>295275</xdr:colOff>
          <xdr:row>26</xdr:row>
          <xdr:rowOff>9525</xdr:rowOff>
        </xdr:to>
        <xdr:sp macro="" textlink="">
          <xdr:nvSpPr>
            <xdr:cNvPr id="51206" name="Check Box 6" hidden="1">
              <a:extLst>
                <a:ext uri="{63B3BB69-23CF-44E3-9099-C40C66FF867C}">
                  <a14:compatExt spid="_x0000_s512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95250</xdr:colOff>
          <xdr:row>29</xdr:row>
          <xdr:rowOff>0</xdr:rowOff>
        </xdr:from>
        <xdr:to>
          <xdr:col>3</xdr:col>
          <xdr:colOff>295275</xdr:colOff>
          <xdr:row>30</xdr:row>
          <xdr:rowOff>9525</xdr:rowOff>
        </xdr:to>
        <xdr:sp macro="" textlink="">
          <xdr:nvSpPr>
            <xdr:cNvPr id="51207" name="Check Box 7" hidden="1">
              <a:extLst>
                <a:ext uri="{63B3BB69-23CF-44E3-9099-C40C66FF867C}">
                  <a14:compatExt spid="_x0000_s512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95250</xdr:colOff>
          <xdr:row>30</xdr:row>
          <xdr:rowOff>0</xdr:rowOff>
        </xdr:from>
        <xdr:to>
          <xdr:col>3</xdr:col>
          <xdr:colOff>295275</xdr:colOff>
          <xdr:row>31</xdr:row>
          <xdr:rowOff>9525</xdr:rowOff>
        </xdr:to>
        <xdr:sp macro="" textlink="">
          <xdr:nvSpPr>
            <xdr:cNvPr id="51208" name="Check Box 8" hidden="1">
              <a:extLst>
                <a:ext uri="{63B3BB69-23CF-44E3-9099-C40C66FF867C}">
                  <a14:compatExt spid="_x0000_s512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104775</xdr:colOff>
          <xdr:row>34</xdr:row>
          <xdr:rowOff>0</xdr:rowOff>
        </xdr:from>
        <xdr:to>
          <xdr:col>3</xdr:col>
          <xdr:colOff>314325</xdr:colOff>
          <xdr:row>34</xdr:row>
          <xdr:rowOff>142875</xdr:rowOff>
        </xdr:to>
        <xdr:sp macro="" textlink="">
          <xdr:nvSpPr>
            <xdr:cNvPr id="51209" name="Check Box 9" hidden="1">
              <a:extLst>
                <a:ext uri="{63B3BB69-23CF-44E3-9099-C40C66FF867C}">
                  <a14:compatExt spid="_x0000_s512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104775</xdr:colOff>
          <xdr:row>35</xdr:row>
          <xdr:rowOff>0</xdr:rowOff>
        </xdr:from>
        <xdr:to>
          <xdr:col>3</xdr:col>
          <xdr:colOff>314325</xdr:colOff>
          <xdr:row>35</xdr:row>
          <xdr:rowOff>142875</xdr:rowOff>
        </xdr:to>
        <xdr:sp macro="" textlink="">
          <xdr:nvSpPr>
            <xdr:cNvPr id="51210" name="Check Box 10" hidden="1">
              <a:extLst>
                <a:ext uri="{63B3BB69-23CF-44E3-9099-C40C66FF867C}">
                  <a14:compatExt spid="_x0000_s512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104775</xdr:colOff>
          <xdr:row>15</xdr:row>
          <xdr:rowOff>76200</xdr:rowOff>
        </xdr:from>
        <xdr:to>
          <xdr:col>3</xdr:col>
          <xdr:colOff>304800</xdr:colOff>
          <xdr:row>15</xdr:row>
          <xdr:rowOff>247650</xdr:rowOff>
        </xdr:to>
        <xdr:sp macro="" textlink="">
          <xdr:nvSpPr>
            <xdr:cNvPr id="48129" name="Check Box 1" hidden="1">
              <a:extLst>
                <a:ext uri="{63B3BB69-23CF-44E3-9099-C40C66FF867C}">
                  <a14:compatExt spid="_x0000_s48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104775</xdr:colOff>
          <xdr:row>14</xdr:row>
          <xdr:rowOff>57150</xdr:rowOff>
        </xdr:from>
        <xdr:to>
          <xdr:col>3</xdr:col>
          <xdr:colOff>276225</xdr:colOff>
          <xdr:row>14</xdr:row>
          <xdr:rowOff>247650</xdr:rowOff>
        </xdr:to>
        <xdr:sp macro="" textlink="">
          <xdr:nvSpPr>
            <xdr:cNvPr id="48130" name="Check Box 2" hidden="1">
              <a:extLst>
                <a:ext uri="{63B3BB69-23CF-44E3-9099-C40C66FF867C}">
                  <a14:compatExt spid="_x0000_s48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104775</xdr:colOff>
          <xdr:row>19</xdr:row>
          <xdr:rowOff>0</xdr:rowOff>
        </xdr:from>
        <xdr:to>
          <xdr:col>3</xdr:col>
          <xdr:colOff>304800</xdr:colOff>
          <xdr:row>20</xdr:row>
          <xdr:rowOff>0</xdr:rowOff>
        </xdr:to>
        <xdr:sp macro="" textlink="">
          <xdr:nvSpPr>
            <xdr:cNvPr id="48131" name="Check Box 3" hidden="1">
              <a:extLst>
                <a:ext uri="{63B3BB69-23CF-44E3-9099-C40C66FF867C}">
                  <a14:compatExt spid="_x0000_s48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104775</xdr:colOff>
          <xdr:row>20</xdr:row>
          <xdr:rowOff>0</xdr:rowOff>
        </xdr:from>
        <xdr:to>
          <xdr:col>3</xdr:col>
          <xdr:colOff>304800</xdr:colOff>
          <xdr:row>21</xdr:row>
          <xdr:rowOff>9525</xdr:rowOff>
        </xdr:to>
        <xdr:sp macro="" textlink="">
          <xdr:nvSpPr>
            <xdr:cNvPr id="48132" name="Check Box 4" hidden="1">
              <a:extLst>
                <a:ext uri="{63B3BB69-23CF-44E3-9099-C40C66FF867C}">
                  <a14:compatExt spid="_x0000_s48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95250</xdr:colOff>
          <xdr:row>24</xdr:row>
          <xdr:rowOff>0</xdr:rowOff>
        </xdr:from>
        <xdr:to>
          <xdr:col>3</xdr:col>
          <xdr:colOff>295275</xdr:colOff>
          <xdr:row>25</xdr:row>
          <xdr:rowOff>9525</xdr:rowOff>
        </xdr:to>
        <xdr:sp macro="" textlink="">
          <xdr:nvSpPr>
            <xdr:cNvPr id="48133" name="Check Box 5" hidden="1">
              <a:extLst>
                <a:ext uri="{63B3BB69-23CF-44E3-9099-C40C66FF867C}">
                  <a14:compatExt spid="_x0000_s48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95250</xdr:colOff>
          <xdr:row>25</xdr:row>
          <xdr:rowOff>0</xdr:rowOff>
        </xdr:from>
        <xdr:to>
          <xdr:col>3</xdr:col>
          <xdr:colOff>295275</xdr:colOff>
          <xdr:row>26</xdr:row>
          <xdr:rowOff>9525</xdr:rowOff>
        </xdr:to>
        <xdr:sp macro="" textlink="">
          <xdr:nvSpPr>
            <xdr:cNvPr id="48134" name="Check Box 6" hidden="1">
              <a:extLst>
                <a:ext uri="{63B3BB69-23CF-44E3-9099-C40C66FF867C}">
                  <a14:compatExt spid="_x0000_s48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95250</xdr:colOff>
          <xdr:row>29</xdr:row>
          <xdr:rowOff>0</xdr:rowOff>
        </xdr:from>
        <xdr:to>
          <xdr:col>3</xdr:col>
          <xdr:colOff>295275</xdr:colOff>
          <xdr:row>30</xdr:row>
          <xdr:rowOff>9525</xdr:rowOff>
        </xdr:to>
        <xdr:sp macro="" textlink="">
          <xdr:nvSpPr>
            <xdr:cNvPr id="48135" name="Check Box 7" hidden="1">
              <a:extLst>
                <a:ext uri="{63B3BB69-23CF-44E3-9099-C40C66FF867C}">
                  <a14:compatExt spid="_x0000_s48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95250</xdr:colOff>
          <xdr:row>30</xdr:row>
          <xdr:rowOff>0</xdr:rowOff>
        </xdr:from>
        <xdr:to>
          <xdr:col>3</xdr:col>
          <xdr:colOff>295275</xdr:colOff>
          <xdr:row>31</xdr:row>
          <xdr:rowOff>9525</xdr:rowOff>
        </xdr:to>
        <xdr:sp macro="" textlink="">
          <xdr:nvSpPr>
            <xdr:cNvPr id="48136" name="Check Box 8" hidden="1">
              <a:extLst>
                <a:ext uri="{63B3BB69-23CF-44E3-9099-C40C66FF867C}">
                  <a14:compatExt spid="_x0000_s48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104775</xdr:colOff>
          <xdr:row>34</xdr:row>
          <xdr:rowOff>0</xdr:rowOff>
        </xdr:from>
        <xdr:to>
          <xdr:col>3</xdr:col>
          <xdr:colOff>314325</xdr:colOff>
          <xdr:row>34</xdr:row>
          <xdr:rowOff>142875</xdr:rowOff>
        </xdr:to>
        <xdr:sp macro="" textlink="">
          <xdr:nvSpPr>
            <xdr:cNvPr id="48137" name="Check Box 9" hidden="1">
              <a:extLst>
                <a:ext uri="{63B3BB69-23CF-44E3-9099-C40C66FF867C}">
                  <a14:compatExt spid="_x0000_s48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104775</xdr:colOff>
          <xdr:row>35</xdr:row>
          <xdr:rowOff>0</xdr:rowOff>
        </xdr:from>
        <xdr:to>
          <xdr:col>3</xdr:col>
          <xdr:colOff>314325</xdr:colOff>
          <xdr:row>35</xdr:row>
          <xdr:rowOff>142875</xdr:rowOff>
        </xdr:to>
        <xdr:sp macro="" textlink="">
          <xdr:nvSpPr>
            <xdr:cNvPr id="48138" name="Check Box 10" hidden="1">
              <a:extLst>
                <a:ext uri="{63B3BB69-23CF-44E3-9099-C40C66FF867C}">
                  <a14:compatExt spid="_x0000_s48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104775</xdr:colOff>
          <xdr:row>15</xdr:row>
          <xdr:rowOff>76200</xdr:rowOff>
        </xdr:from>
        <xdr:to>
          <xdr:col>3</xdr:col>
          <xdr:colOff>304800</xdr:colOff>
          <xdr:row>15</xdr:row>
          <xdr:rowOff>247650</xdr:rowOff>
        </xdr:to>
        <xdr:sp macro="" textlink="">
          <xdr:nvSpPr>
            <xdr:cNvPr id="32769" name="Check Box 1" hidden="1">
              <a:extLst>
                <a:ext uri="{63B3BB69-23CF-44E3-9099-C40C66FF867C}">
                  <a14:compatExt spid="_x0000_s327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104775</xdr:colOff>
          <xdr:row>14</xdr:row>
          <xdr:rowOff>57150</xdr:rowOff>
        </xdr:from>
        <xdr:to>
          <xdr:col>3</xdr:col>
          <xdr:colOff>276225</xdr:colOff>
          <xdr:row>14</xdr:row>
          <xdr:rowOff>247650</xdr:rowOff>
        </xdr:to>
        <xdr:sp macro="" textlink="">
          <xdr:nvSpPr>
            <xdr:cNvPr id="32770" name="Check Box 2" hidden="1">
              <a:extLst>
                <a:ext uri="{63B3BB69-23CF-44E3-9099-C40C66FF867C}">
                  <a14:compatExt spid="_x0000_s327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104775</xdr:colOff>
          <xdr:row>19</xdr:row>
          <xdr:rowOff>0</xdr:rowOff>
        </xdr:from>
        <xdr:to>
          <xdr:col>3</xdr:col>
          <xdr:colOff>304800</xdr:colOff>
          <xdr:row>20</xdr:row>
          <xdr:rowOff>0</xdr:rowOff>
        </xdr:to>
        <xdr:sp macro="" textlink="">
          <xdr:nvSpPr>
            <xdr:cNvPr id="32771" name="Check Box 3" hidden="1">
              <a:extLst>
                <a:ext uri="{63B3BB69-23CF-44E3-9099-C40C66FF867C}">
                  <a14:compatExt spid="_x0000_s327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104775</xdr:colOff>
          <xdr:row>20</xdr:row>
          <xdr:rowOff>0</xdr:rowOff>
        </xdr:from>
        <xdr:to>
          <xdr:col>3</xdr:col>
          <xdr:colOff>304800</xdr:colOff>
          <xdr:row>21</xdr:row>
          <xdr:rowOff>9525</xdr:rowOff>
        </xdr:to>
        <xdr:sp macro="" textlink="">
          <xdr:nvSpPr>
            <xdr:cNvPr id="32772" name="Check Box 4" hidden="1">
              <a:extLst>
                <a:ext uri="{63B3BB69-23CF-44E3-9099-C40C66FF867C}">
                  <a14:compatExt spid="_x0000_s327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95250</xdr:colOff>
          <xdr:row>24</xdr:row>
          <xdr:rowOff>0</xdr:rowOff>
        </xdr:from>
        <xdr:to>
          <xdr:col>3</xdr:col>
          <xdr:colOff>295275</xdr:colOff>
          <xdr:row>25</xdr:row>
          <xdr:rowOff>9525</xdr:rowOff>
        </xdr:to>
        <xdr:sp macro="" textlink="">
          <xdr:nvSpPr>
            <xdr:cNvPr id="32773" name="Check Box 5" hidden="1">
              <a:extLst>
                <a:ext uri="{63B3BB69-23CF-44E3-9099-C40C66FF867C}">
                  <a14:compatExt spid="_x0000_s327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95250</xdr:colOff>
          <xdr:row>25</xdr:row>
          <xdr:rowOff>0</xdr:rowOff>
        </xdr:from>
        <xdr:to>
          <xdr:col>3</xdr:col>
          <xdr:colOff>295275</xdr:colOff>
          <xdr:row>26</xdr:row>
          <xdr:rowOff>9525</xdr:rowOff>
        </xdr:to>
        <xdr:sp macro="" textlink="">
          <xdr:nvSpPr>
            <xdr:cNvPr id="32774" name="Check Box 6" hidden="1">
              <a:extLst>
                <a:ext uri="{63B3BB69-23CF-44E3-9099-C40C66FF867C}">
                  <a14:compatExt spid="_x0000_s327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95250</xdr:colOff>
          <xdr:row>29</xdr:row>
          <xdr:rowOff>0</xdr:rowOff>
        </xdr:from>
        <xdr:to>
          <xdr:col>3</xdr:col>
          <xdr:colOff>295275</xdr:colOff>
          <xdr:row>30</xdr:row>
          <xdr:rowOff>9525</xdr:rowOff>
        </xdr:to>
        <xdr:sp macro="" textlink="">
          <xdr:nvSpPr>
            <xdr:cNvPr id="32775" name="Check Box 7" hidden="1">
              <a:extLst>
                <a:ext uri="{63B3BB69-23CF-44E3-9099-C40C66FF867C}">
                  <a14:compatExt spid="_x0000_s327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95250</xdr:colOff>
          <xdr:row>30</xdr:row>
          <xdr:rowOff>0</xdr:rowOff>
        </xdr:from>
        <xdr:to>
          <xdr:col>3</xdr:col>
          <xdr:colOff>295275</xdr:colOff>
          <xdr:row>31</xdr:row>
          <xdr:rowOff>9525</xdr:rowOff>
        </xdr:to>
        <xdr:sp macro="" textlink="">
          <xdr:nvSpPr>
            <xdr:cNvPr id="32776" name="Check Box 8" hidden="1">
              <a:extLst>
                <a:ext uri="{63B3BB69-23CF-44E3-9099-C40C66FF867C}">
                  <a14:compatExt spid="_x0000_s327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104775</xdr:colOff>
          <xdr:row>34</xdr:row>
          <xdr:rowOff>0</xdr:rowOff>
        </xdr:from>
        <xdr:to>
          <xdr:col>3</xdr:col>
          <xdr:colOff>314325</xdr:colOff>
          <xdr:row>34</xdr:row>
          <xdr:rowOff>142875</xdr:rowOff>
        </xdr:to>
        <xdr:sp macro="" textlink="">
          <xdr:nvSpPr>
            <xdr:cNvPr id="32777" name="Check Box 9" hidden="1">
              <a:extLst>
                <a:ext uri="{63B3BB69-23CF-44E3-9099-C40C66FF867C}">
                  <a14:compatExt spid="_x0000_s327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104775</xdr:colOff>
          <xdr:row>35</xdr:row>
          <xdr:rowOff>0</xdr:rowOff>
        </xdr:from>
        <xdr:to>
          <xdr:col>3</xdr:col>
          <xdr:colOff>314325</xdr:colOff>
          <xdr:row>35</xdr:row>
          <xdr:rowOff>142875</xdr:rowOff>
        </xdr:to>
        <xdr:sp macro="" textlink="">
          <xdr:nvSpPr>
            <xdr:cNvPr id="32778" name="Check Box 10" hidden="1">
              <a:extLst>
                <a:ext uri="{63B3BB69-23CF-44E3-9099-C40C66FF867C}">
                  <a14:compatExt spid="_x0000_s327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104775</xdr:colOff>
          <xdr:row>15</xdr:row>
          <xdr:rowOff>76200</xdr:rowOff>
        </xdr:from>
        <xdr:to>
          <xdr:col>3</xdr:col>
          <xdr:colOff>304800</xdr:colOff>
          <xdr:row>15</xdr:row>
          <xdr:rowOff>247650</xdr:rowOff>
        </xdr:to>
        <xdr:sp macro="" textlink="">
          <xdr:nvSpPr>
            <xdr:cNvPr id="22529" name="Check Box 1" hidden="1">
              <a:extLst>
                <a:ext uri="{63B3BB69-23CF-44E3-9099-C40C66FF867C}">
                  <a14:compatExt spid="_x0000_s225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104775</xdr:colOff>
          <xdr:row>14</xdr:row>
          <xdr:rowOff>57150</xdr:rowOff>
        </xdr:from>
        <xdr:to>
          <xdr:col>3</xdr:col>
          <xdr:colOff>276225</xdr:colOff>
          <xdr:row>14</xdr:row>
          <xdr:rowOff>247650</xdr:rowOff>
        </xdr:to>
        <xdr:sp macro="" textlink="">
          <xdr:nvSpPr>
            <xdr:cNvPr id="22530" name="Check Box 2" hidden="1">
              <a:extLst>
                <a:ext uri="{63B3BB69-23CF-44E3-9099-C40C66FF867C}">
                  <a14:compatExt spid="_x0000_s225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104775</xdr:colOff>
          <xdr:row>19</xdr:row>
          <xdr:rowOff>0</xdr:rowOff>
        </xdr:from>
        <xdr:to>
          <xdr:col>3</xdr:col>
          <xdr:colOff>304800</xdr:colOff>
          <xdr:row>20</xdr:row>
          <xdr:rowOff>0</xdr:rowOff>
        </xdr:to>
        <xdr:sp macro="" textlink="">
          <xdr:nvSpPr>
            <xdr:cNvPr id="22531" name="Check Box 3" hidden="1">
              <a:extLst>
                <a:ext uri="{63B3BB69-23CF-44E3-9099-C40C66FF867C}">
                  <a14:compatExt spid="_x0000_s225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104775</xdr:colOff>
          <xdr:row>20</xdr:row>
          <xdr:rowOff>0</xdr:rowOff>
        </xdr:from>
        <xdr:to>
          <xdr:col>3</xdr:col>
          <xdr:colOff>304800</xdr:colOff>
          <xdr:row>21</xdr:row>
          <xdr:rowOff>9525</xdr:rowOff>
        </xdr:to>
        <xdr:sp macro="" textlink="">
          <xdr:nvSpPr>
            <xdr:cNvPr id="22532" name="Check Box 4" hidden="1">
              <a:extLst>
                <a:ext uri="{63B3BB69-23CF-44E3-9099-C40C66FF867C}">
                  <a14:compatExt spid="_x0000_s225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95250</xdr:colOff>
          <xdr:row>24</xdr:row>
          <xdr:rowOff>0</xdr:rowOff>
        </xdr:from>
        <xdr:to>
          <xdr:col>3</xdr:col>
          <xdr:colOff>295275</xdr:colOff>
          <xdr:row>25</xdr:row>
          <xdr:rowOff>9525</xdr:rowOff>
        </xdr:to>
        <xdr:sp macro="" textlink="">
          <xdr:nvSpPr>
            <xdr:cNvPr id="22533" name="Check Box 5" hidden="1">
              <a:extLst>
                <a:ext uri="{63B3BB69-23CF-44E3-9099-C40C66FF867C}">
                  <a14:compatExt spid="_x0000_s225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95250</xdr:colOff>
          <xdr:row>25</xdr:row>
          <xdr:rowOff>0</xdr:rowOff>
        </xdr:from>
        <xdr:to>
          <xdr:col>3</xdr:col>
          <xdr:colOff>295275</xdr:colOff>
          <xdr:row>26</xdr:row>
          <xdr:rowOff>9525</xdr:rowOff>
        </xdr:to>
        <xdr:sp macro="" textlink="">
          <xdr:nvSpPr>
            <xdr:cNvPr id="22534" name="Check Box 6" hidden="1">
              <a:extLst>
                <a:ext uri="{63B3BB69-23CF-44E3-9099-C40C66FF867C}">
                  <a14:compatExt spid="_x0000_s225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95250</xdr:colOff>
          <xdr:row>29</xdr:row>
          <xdr:rowOff>0</xdr:rowOff>
        </xdr:from>
        <xdr:to>
          <xdr:col>3</xdr:col>
          <xdr:colOff>295275</xdr:colOff>
          <xdr:row>30</xdr:row>
          <xdr:rowOff>9525</xdr:rowOff>
        </xdr:to>
        <xdr:sp macro="" textlink="">
          <xdr:nvSpPr>
            <xdr:cNvPr id="22535" name="Check Box 7" hidden="1">
              <a:extLst>
                <a:ext uri="{63B3BB69-23CF-44E3-9099-C40C66FF867C}">
                  <a14:compatExt spid="_x0000_s225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95250</xdr:colOff>
          <xdr:row>30</xdr:row>
          <xdr:rowOff>0</xdr:rowOff>
        </xdr:from>
        <xdr:to>
          <xdr:col>3</xdr:col>
          <xdr:colOff>295275</xdr:colOff>
          <xdr:row>31</xdr:row>
          <xdr:rowOff>9525</xdr:rowOff>
        </xdr:to>
        <xdr:sp macro="" textlink="">
          <xdr:nvSpPr>
            <xdr:cNvPr id="22536" name="Check Box 8" hidden="1">
              <a:extLst>
                <a:ext uri="{63B3BB69-23CF-44E3-9099-C40C66FF867C}">
                  <a14:compatExt spid="_x0000_s225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104775</xdr:colOff>
          <xdr:row>34</xdr:row>
          <xdr:rowOff>0</xdr:rowOff>
        </xdr:from>
        <xdr:to>
          <xdr:col>3</xdr:col>
          <xdr:colOff>314325</xdr:colOff>
          <xdr:row>34</xdr:row>
          <xdr:rowOff>142875</xdr:rowOff>
        </xdr:to>
        <xdr:sp macro="" textlink="">
          <xdr:nvSpPr>
            <xdr:cNvPr id="22537" name="Check Box 9" hidden="1">
              <a:extLst>
                <a:ext uri="{63B3BB69-23CF-44E3-9099-C40C66FF867C}">
                  <a14:compatExt spid="_x0000_s225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104775</xdr:colOff>
          <xdr:row>35</xdr:row>
          <xdr:rowOff>0</xdr:rowOff>
        </xdr:from>
        <xdr:to>
          <xdr:col>3</xdr:col>
          <xdr:colOff>314325</xdr:colOff>
          <xdr:row>35</xdr:row>
          <xdr:rowOff>142875</xdr:rowOff>
        </xdr:to>
        <xdr:sp macro="" textlink="">
          <xdr:nvSpPr>
            <xdr:cNvPr id="22538" name="Check Box 10" hidden="1">
              <a:extLst>
                <a:ext uri="{63B3BB69-23CF-44E3-9099-C40C66FF867C}">
                  <a14:compatExt spid="_x0000_s225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104775</xdr:colOff>
          <xdr:row>15</xdr:row>
          <xdr:rowOff>0</xdr:rowOff>
        </xdr:from>
        <xdr:to>
          <xdr:col>3</xdr:col>
          <xdr:colOff>304800</xdr:colOff>
          <xdr:row>16</xdr:row>
          <xdr:rowOff>9525</xdr:rowOff>
        </xdr:to>
        <xdr:sp macro="" textlink="">
          <xdr:nvSpPr>
            <xdr:cNvPr id="21505" name="Check Box 1" hidden="1">
              <a:extLst>
                <a:ext uri="{63B3BB69-23CF-44E3-9099-C40C66FF867C}">
                  <a14:compatExt spid="_x0000_s215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104775</xdr:colOff>
          <xdr:row>14</xdr:row>
          <xdr:rowOff>0</xdr:rowOff>
        </xdr:from>
        <xdr:to>
          <xdr:col>3</xdr:col>
          <xdr:colOff>304800</xdr:colOff>
          <xdr:row>15</xdr:row>
          <xdr:rowOff>9525</xdr:rowOff>
        </xdr:to>
        <xdr:sp macro="" textlink="">
          <xdr:nvSpPr>
            <xdr:cNvPr id="21506" name="Check Box 2" hidden="1">
              <a:extLst>
                <a:ext uri="{63B3BB69-23CF-44E3-9099-C40C66FF867C}">
                  <a14:compatExt spid="_x0000_s215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104775</xdr:colOff>
          <xdr:row>19</xdr:row>
          <xdr:rowOff>38100</xdr:rowOff>
        </xdr:from>
        <xdr:to>
          <xdr:col>3</xdr:col>
          <xdr:colOff>304800</xdr:colOff>
          <xdr:row>21</xdr:row>
          <xdr:rowOff>0</xdr:rowOff>
        </xdr:to>
        <xdr:sp macro="" textlink="">
          <xdr:nvSpPr>
            <xdr:cNvPr id="21507" name="Check Box 3" hidden="1">
              <a:extLst>
                <a:ext uri="{63B3BB69-23CF-44E3-9099-C40C66FF867C}">
                  <a14:compatExt spid="_x0000_s215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104775</xdr:colOff>
          <xdr:row>21</xdr:row>
          <xdr:rowOff>0</xdr:rowOff>
        </xdr:from>
        <xdr:to>
          <xdr:col>3</xdr:col>
          <xdr:colOff>304800</xdr:colOff>
          <xdr:row>22</xdr:row>
          <xdr:rowOff>9525</xdr:rowOff>
        </xdr:to>
        <xdr:sp macro="" textlink="">
          <xdr:nvSpPr>
            <xdr:cNvPr id="21508" name="Check Box 4" hidden="1">
              <a:extLst>
                <a:ext uri="{63B3BB69-23CF-44E3-9099-C40C66FF867C}">
                  <a14:compatExt spid="_x0000_s215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104775</xdr:colOff>
          <xdr:row>22</xdr:row>
          <xdr:rowOff>0</xdr:rowOff>
        </xdr:from>
        <xdr:to>
          <xdr:col>3</xdr:col>
          <xdr:colOff>304800</xdr:colOff>
          <xdr:row>23</xdr:row>
          <xdr:rowOff>0</xdr:rowOff>
        </xdr:to>
        <xdr:sp macro="" textlink="">
          <xdr:nvSpPr>
            <xdr:cNvPr id="21509" name="Check Box 5" hidden="1">
              <a:extLst>
                <a:ext uri="{63B3BB69-23CF-44E3-9099-C40C66FF867C}">
                  <a14:compatExt spid="_x0000_s215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95250</xdr:colOff>
          <xdr:row>25</xdr:row>
          <xdr:rowOff>38100</xdr:rowOff>
        </xdr:from>
        <xdr:to>
          <xdr:col>3</xdr:col>
          <xdr:colOff>314325</xdr:colOff>
          <xdr:row>26</xdr:row>
          <xdr:rowOff>142875</xdr:rowOff>
        </xdr:to>
        <xdr:sp macro="" textlink="">
          <xdr:nvSpPr>
            <xdr:cNvPr id="21511" name="Check Box 7" hidden="1">
              <a:extLst>
                <a:ext uri="{63B3BB69-23CF-44E3-9099-C40C66FF867C}">
                  <a14:compatExt spid="_x0000_s215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95250</xdr:colOff>
          <xdr:row>28</xdr:row>
          <xdr:rowOff>0</xdr:rowOff>
        </xdr:from>
        <xdr:to>
          <xdr:col>3</xdr:col>
          <xdr:colOff>295275</xdr:colOff>
          <xdr:row>29</xdr:row>
          <xdr:rowOff>9525</xdr:rowOff>
        </xdr:to>
        <xdr:sp macro="" textlink="">
          <xdr:nvSpPr>
            <xdr:cNvPr id="21512" name="Check Box 8" hidden="1">
              <a:extLst>
                <a:ext uri="{63B3BB69-23CF-44E3-9099-C40C66FF867C}">
                  <a14:compatExt spid="_x0000_s215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95250</xdr:colOff>
          <xdr:row>34</xdr:row>
          <xdr:rowOff>0</xdr:rowOff>
        </xdr:from>
        <xdr:to>
          <xdr:col>3</xdr:col>
          <xdr:colOff>295275</xdr:colOff>
          <xdr:row>35</xdr:row>
          <xdr:rowOff>9525</xdr:rowOff>
        </xdr:to>
        <xdr:sp macro="" textlink="">
          <xdr:nvSpPr>
            <xdr:cNvPr id="21514" name="Check Box 10" hidden="1">
              <a:extLst>
                <a:ext uri="{63B3BB69-23CF-44E3-9099-C40C66FF867C}">
                  <a14:compatExt spid="_x0000_s215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104775</xdr:colOff>
          <xdr:row>38</xdr:row>
          <xdr:rowOff>0</xdr:rowOff>
        </xdr:from>
        <xdr:to>
          <xdr:col>3</xdr:col>
          <xdr:colOff>314325</xdr:colOff>
          <xdr:row>38</xdr:row>
          <xdr:rowOff>142875</xdr:rowOff>
        </xdr:to>
        <xdr:sp macro="" textlink="">
          <xdr:nvSpPr>
            <xdr:cNvPr id="21515" name="Check Box 11" hidden="1">
              <a:extLst>
                <a:ext uri="{63B3BB69-23CF-44E3-9099-C40C66FF867C}">
                  <a14:compatExt spid="_x0000_s215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95250</xdr:colOff>
          <xdr:row>27</xdr:row>
          <xdr:rowOff>0</xdr:rowOff>
        </xdr:from>
        <xdr:to>
          <xdr:col>3</xdr:col>
          <xdr:colOff>314325</xdr:colOff>
          <xdr:row>28</xdr:row>
          <xdr:rowOff>0</xdr:rowOff>
        </xdr:to>
        <xdr:sp macro="" textlink="">
          <xdr:nvSpPr>
            <xdr:cNvPr id="21516" name="Check Box 12" hidden="1">
              <a:extLst>
                <a:ext uri="{63B3BB69-23CF-44E3-9099-C40C66FF867C}">
                  <a14:compatExt spid="_x0000_s215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95250</xdr:colOff>
          <xdr:row>32</xdr:row>
          <xdr:rowOff>0</xdr:rowOff>
        </xdr:from>
        <xdr:to>
          <xdr:col>3</xdr:col>
          <xdr:colOff>295275</xdr:colOff>
          <xdr:row>33</xdr:row>
          <xdr:rowOff>9525</xdr:rowOff>
        </xdr:to>
        <xdr:sp macro="" textlink="">
          <xdr:nvSpPr>
            <xdr:cNvPr id="21517" name="Check Box 13" hidden="1">
              <a:extLst>
                <a:ext uri="{63B3BB69-23CF-44E3-9099-C40C66FF867C}">
                  <a14:compatExt spid="_x0000_s215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95250</xdr:colOff>
          <xdr:row>33</xdr:row>
          <xdr:rowOff>0</xdr:rowOff>
        </xdr:from>
        <xdr:to>
          <xdr:col>3</xdr:col>
          <xdr:colOff>295275</xdr:colOff>
          <xdr:row>34</xdr:row>
          <xdr:rowOff>9525</xdr:rowOff>
        </xdr:to>
        <xdr:sp macro="" textlink="">
          <xdr:nvSpPr>
            <xdr:cNvPr id="21518" name="Check Box 14" hidden="1">
              <a:extLst>
                <a:ext uri="{63B3BB69-23CF-44E3-9099-C40C66FF867C}">
                  <a14:compatExt spid="_x0000_s215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104775</xdr:colOff>
          <xdr:row>39</xdr:row>
          <xdr:rowOff>0</xdr:rowOff>
        </xdr:from>
        <xdr:to>
          <xdr:col>3</xdr:col>
          <xdr:colOff>314325</xdr:colOff>
          <xdr:row>39</xdr:row>
          <xdr:rowOff>142875</xdr:rowOff>
        </xdr:to>
        <xdr:sp macro="" textlink="">
          <xdr:nvSpPr>
            <xdr:cNvPr id="21519" name="Check Box 15" hidden="1">
              <a:extLst>
                <a:ext uri="{63B3BB69-23CF-44E3-9099-C40C66FF867C}">
                  <a14:compatExt spid="_x0000_s215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104775</xdr:colOff>
          <xdr:row>16</xdr:row>
          <xdr:rowOff>0</xdr:rowOff>
        </xdr:from>
        <xdr:to>
          <xdr:col>3</xdr:col>
          <xdr:colOff>304800</xdr:colOff>
          <xdr:row>17</xdr:row>
          <xdr:rowOff>9525</xdr:rowOff>
        </xdr:to>
        <xdr:sp macro="" textlink="">
          <xdr:nvSpPr>
            <xdr:cNvPr id="21521" name="Check Box 17" hidden="1">
              <a:extLst>
                <a:ext uri="{63B3BB69-23CF-44E3-9099-C40C66FF867C}">
                  <a14:compatExt spid="_x0000_s215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104775</xdr:colOff>
          <xdr:row>15</xdr:row>
          <xdr:rowOff>76200</xdr:rowOff>
        </xdr:from>
        <xdr:to>
          <xdr:col>3</xdr:col>
          <xdr:colOff>304800</xdr:colOff>
          <xdr:row>15</xdr:row>
          <xdr:rowOff>247650</xdr:rowOff>
        </xdr:to>
        <xdr:sp macro="" textlink="">
          <xdr:nvSpPr>
            <xdr:cNvPr id="20481" name="Check Box 1" hidden="1">
              <a:extLst>
                <a:ext uri="{63B3BB69-23CF-44E3-9099-C40C66FF867C}">
                  <a14:compatExt spid="_x0000_s204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104775</xdr:colOff>
          <xdr:row>14</xdr:row>
          <xdr:rowOff>57150</xdr:rowOff>
        </xdr:from>
        <xdr:to>
          <xdr:col>3</xdr:col>
          <xdr:colOff>276225</xdr:colOff>
          <xdr:row>14</xdr:row>
          <xdr:rowOff>247650</xdr:rowOff>
        </xdr:to>
        <xdr:sp macro="" textlink="">
          <xdr:nvSpPr>
            <xdr:cNvPr id="20482" name="Check Box 2" hidden="1">
              <a:extLst>
                <a:ext uri="{63B3BB69-23CF-44E3-9099-C40C66FF867C}">
                  <a14:compatExt spid="_x0000_s204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104775</xdr:colOff>
          <xdr:row>19</xdr:row>
          <xdr:rowOff>0</xdr:rowOff>
        </xdr:from>
        <xdr:to>
          <xdr:col>3</xdr:col>
          <xdr:colOff>304800</xdr:colOff>
          <xdr:row>20</xdr:row>
          <xdr:rowOff>0</xdr:rowOff>
        </xdr:to>
        <xdr:sp macro="" textlink="">
          <xdr:nvSpPr>
            <xdr:cNvPr id="20483" name="Check Box 3" hidden="1">
              <a:extLst>
                <a:ext uri="{63B3BB69-23CF-44E3-9099-C40C66FF867C}">
                  <a14:compatExt spid="_x0000_s204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104775</xdr:colOff>
          <xdr:row>20</xdr:row>
          <xdr:rowOff>0</xdr:rowOff>
        </xdr:from>
        <xdr:to>
          <xdr:col>3</xdr:col>
          <xdr:colOff>304800</xdr:colOff>
          <xdr:row>21</xdr:row>
          <xdr:rowOff>9525</xdr:rowOff>
        </xdr:to>
        <xdr:sp macro="" textlink="">
          <xdr:nvSpPr>
            <xdr:cNvPr id="20486" name="Check Box 6" hidden="1">
              <a:extLst>
                <a:ext uri="{63B3BB69-23CF-44E3-9099-C40C66FF867C}">
                  <a14:compatExt spid="_x0000_s204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95250</xdr:colOff>
          <xdr:row>24</xdr:row>
          <xdr:rowOff>0</xdr:rowOff>
        </xdr:from>
        <xdr:to>
          <xdr:col>3</xdr:col>
          <xdr:colOff>295275</xdr:colOff>
          <xdr:row>25</xdr:row>
          <xdr:rowOff>9525</xdr:rowOff>
        </xdr:to>
        <xdr:sp macro="" textlink="">
          <xdr:nvSpPr>
            <xdr:cNvPr id="20487" name="Check Box 7" hidden="1">
              <a:extLst>
                <a:ext uri="{63B3BB69-23CF-44E3-9099-C40C66FF867C}">
                  <a14:compatExt spid="_x0000_s204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95250</xdr:colOff>
          <xdr:row>25</xdr:row>
          <xdr:rowOff>0</xdr:rowOff>
        </xdr:from>
        <xdr:to>
          <xdr:col>3</xdr:col>
          <xdr:colOff>295275</xdr:colOff>
          <xdr:row>26</xdr:row>
          <xdr:rowOff>9525</xdr:rowOff>
        </xdr:to>
        <xdr:sp macro="" textlink="">
          <xdr:nvSpPr>
            <xdr:cNvPr id="20488" name="Check Box 8" hidden="1">
              <a:extLst>
                <a:ext uri="{63B3BB69-23CF-44E3-9099-C40C66FF867C}">
                  <a14:compatExt spid="_x0000_s204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95250</xdr:colOff>
          <xdr:row>29</xdr:row>
          <xdr:rowOff>0</xdr:rowOff>
        </xdr:from>
        <xdr:to>
          <xdr:col>3</xdr:col>
          <xdr:colOff>295275</xdr:colOff>
          <xdr:row>30</xdr:row>
          <xdr:rowOff>9525</xdr:rowOff>
        </xdr:to>
        <xdr:sp macro="" textlink="">
          <xdr:nvSpPr>
            <xdr:cNvPr id="20489" name="Check Box 9" hidden="1">
              <a:extLst>
                <a:ext uri="{63B3BB69-23CF-44E3-9099-C40C66FF867C}">
                  <a14:compatExt spid="_x0000_s204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95250</xdr:colOff>
          <xdr:row>30</xdr:row>
          <xdr:rowOff>0</xdr:rowOff>
        </xdr:from>
        <xdr:to>
          <xdr:col>3</xdr:col>
          <xdr:colOff>295275</xdr:colOff>
          <xdr:row>31</xdr:row>
          <xdr:rowOff>9525</xdr:rowOff>
        </xdr:to>
        <xdr:sp macro="" textlink="">
          <xdr:nvSpPr>
            <xdr:cNvPr id="20490" name="Check Box 10" hidden="1">
              <a:extLst>
                <a:ext uri="{63B3BB69-23CF-44E3-9099-C40C66FF867C}">
                  <a14:compatExt spid="_x0000_s204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104775</xdr:colOff>
          <xdr:row>34</xdr:row>
          <xdr:rowOff>0</xdr:rowOff>
        </xdr:from>
        <xdr:to>
          <xdr:col>3</xdr:col>
          <xdr:colOff>314325</xdr:colOff>
          <xdr:row>34</xdr:row>
          <xdr:rowOff>142875</xdr:rowOff>
        </xdr:to>
        <xdr:sp macro="" textlink="">
          <xdr:nvSpPr>
            <xdr:cNvPr id="20491" name="Check Box 11" hidden="1">
              <a:extLst>
                <a:ext uri="{63B3BB69-23CF-44E3-9099-C40C66FF867C}">
                  <a14:compatExt spid="_x0000_s204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104775</xdr:colOff>
          <xdr:row>35</xdr:row>
          <xdr:rowOff>0</xdr:rowOff>
        </xdr:from>
        <xdr:to>
          <xdr:col>3</xdr:col>
          <xdr:colOff>314325</xdr:colOff>
          <xdr:row>35</xdr:row>
          <xdr:rowOff>142875</xdr:rowOff>
        </xdr:to>
        <xdr:sp macro="" textlink="">
          <xdr:nvSpPr>
            <xdr:cNvPr id="20492" name="Check Box 12" hidden="1">
              <a:extLst>
                <a:ext uri="{63B3BB69-23CF-44E3-9099-C40C66FF867C}">
                  <a14:compatExt spid="_x0000_s204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104775</xdr:colOff>
          <xdr:row>15</xdr:row>
          <xdr:rowOff>76200</xdr:rowOff>
        </xdr:from>
        <xdr:to>
          <xdr:col>3</xdr:col>
          <xdr:colOff>304800</xdr:colOff>
          <xdr:row>15</xdr:row>
          <xdr:rowOff>247650</xdr:rowOff>
        </xdr:to>
        <xdr:sp macro="" textlink="">
          <xdr:nvSpPr>
            <xdr:cNvPr id="66561" name="Check Box 1" hidden="1">
              <a:extLst>
                <a:ext uri="{63B3BB69-23CF-44E3-9099-C40C66FF867C}">
                  <a14:compatExt spid="_x0000_s665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104775</xdr:colOff>
          <xdr:row>14</xdr:row>
          <xdr:rowOff>57150</xdr:rowOff>
        </xdr:from>
        <xdr:to>
          <xdr:col>3</xdr:col>
          <xdr:colOff>276225</xdr:colOff>
          <xdr:row>14</xdr:row>
          <xdr:rowOff>247650</xdr:rowOff>
        </xdr:to>
        <xdr:sp macro="" textlink="">
          <xdr:nvSpPr>
            <xdr:cNvPr id="66562" name="Check Box 2" hidden="1">
              <a:extLst>
                <a:ext uri="{63B3BB69-23CF-44E3-9099-C40C66FF867C}">
                  <a14:compatExt spid="_x0000_s665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104775</xdr:colOff>
          <xdr:row>19</xdr:row>
          <xdr:rowOff>0</xdr:rowOff>
        </xdr:from>
        <xdr:to>
          <xdr:col>3</xdr:col>
          <xdr:colOff>304800</xdr:colOff>
          <xdr:row>20</xdr:row>
          <xdr:rowOff>19050</xdr:rowOff>
        </xdr:to>
        <xdr:sp macro="" textlink="">
          <xdr:nvSpPr>
            <xdr:cNvPr id="66563" name="Check Box 3" hidden="1">
              <a:extLst>
                <a:ext uri="{63B3BB69-23CF-44E3-9099-C40C66FF867C}">
                  <a14:compatExt spid="_x0000_s665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104775</xdr:colOff>
          <xdr:row>20</xdr:row>
          <xdr:rowOff>57150</xdr:rowOff>
        </xdr:from>
        <xdr:to>
          <xdr:col>3</xdr:col>
          <xdr:colOff>304800</xdr:colOff>
          <xdr:row>20</xdr:row>
          <xdr:rowOff>228600</xdr:rowOff>
        </xdr:to>
        <xdr:sp macro="" textlink="">
          <xdr:nvSpPr>
            <xdr:cNvPr id="66564" name="Check Box 4" hidden="1">
              <a:extLst>
                <a:ext uri="{63B3BB69-23CF-44E3-9099-C40C66FF867C}">
                  <a14:compatExt spid="_x0000_s665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104775</xdr:colOff>
          <xdr:row>21</xdr:row>
          <xdr:rowOff>0</xdr:rowOff>
        </xdr:from>
        <xdr:to>
          <xdr:col>3</xdr:col>
          <xdr:colOff>304800</xdr:colOff>
          <xdr:row>22</xdr:row>
          <xdr:rowOff>19050</xdr:rowOff>
        </xdr:to>
        <xdr:sp macro="" textlink="">
          <xdr:nvSpPr>
            <xdr:cNvPr id="66565" name="Check Box 5" hidden="1">
              <a:extLst>
                <a:ext uri="{63B3BB69-23CF-44E3-9099-C40C66FF867C}">
                  <a14:compatExt spid="_x0000_s665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104775</xdr:colOff>
          <xdr:row>21</xdr:row>
          <xdr:rowOff>152400</xdr:rowOff>
        </xdr:from>
        <xdr:to>
          <xdr:col>3</xdr:col>
          <xdr:colOff>304800</xdr:colOff>
          <xdr:row>23</xdr:row>
          <xdr:rowOff>9525</xdr:rowOff>
        </xdr:to>
        <xdr:sp macro="" textlink="">
          <xdr:nvSpPr>
            <xdr:cNvPr id="66566" name="Check Box 6" hidden="1">
              <a:extLst>
                <a:ext uri="{63B3BB69-23CF-44E3-9099-C40C66FF867C}">
                  <a14:compatExt spid="_x0000_s665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95250</xdr:colOff>
          <xdr:row>26</xdr:row>
          <xdr:rowOff>0</xdr:rowOff>
        </xdr:from>
        <xdr:to>
          <xdr:col>3</xdr:col>
          <xdr:colOff>295275</xdr:colOff>
          <xdr:row>27</xdr:row>
          <xdr:rowOff>9525</xdr:rowOff>
        </xdr:to>
        <xdr:sp macro="" textlink="">
          <xdr:nvSpPr>
            <xdr:cNvPr id="66567" name="Check Box 7" hidden="1">
              <a:extLst>
                <a:ext uri="{63B3BB69-23CF-44E3-9099-C40C66FF867C}">
                  <a14:compatExt spid="_x0000_s665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95250</xdr:colOff>
          <xdr:row>27</xdr:row>
          <xdr:rowOff>0</xdr:rowOff>
        </xdr:from>
        <xdr:to>
          <xdr:col>3</xdr:col>
          <xdr:colOff>295275</xdr:colOff>
          <xdr:row>28</xdr:row>
          <xdr:rowOff>9525</xdr:rowOff>
        </xdr:to>
        <xdr:sp macro="" textlink="">
          <xdr:nvSpPr>
            <xdr:cNvPr id="66568" name="Check Box 8" hidden="1">
              <a:extLst>
                <a:ext uri="{63B3BB69-23CF-44E3-9099-C40C66FF867C}">
                  <a14:compatExt spid="_x0000_s665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95250</xdr:colOff>
          <xdr:row>31</xdr:row>
          <xdr:rowOff>0</xdr:rowOff>
        </xdr:from>
        <xdr:to>
          <xdr:col>3</xdr:col>
          <xdr:colOff>295275</xdr:colOff>
          <xdr:row>32</xdr:row>
          <xdr:rowOff>9525</xdr:rowOff>
        </xdr:to>
        <xdr:sp macro="" textlink="">
          <xdr:nvSpPr>
            <xdr:cNvPr id="66569" name="Check Box 9" hidden="1">
              <a:extLst>
                <a:ext uri="{63B3BB69-23CF-44E3-9099-C40C66FF867C}">
                  <a14:compatExt spid="_x0000_s665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95250</xdr:colOff>
          <xdr:row>32</xdr:row>
          <xdr:rowOff>0</xdr:rowOff>
        </xdr:from>
        <xdr:to>
          <xdr:col>3</xdr:col>
          <xdr:colOff>295275</xdr:colOff>
          <xdr:row>33</xdr:row>
          <xdr:rowOff>9525</xdr:rowOff>
        </xdr:to>
        <xdr:sp macro="" textlink="">
          <xdr:nvSpPr>
            <xdr:cNvPr id="66572" name="Check Box 12" hidden="1">
              <a:extLst>
                <a:ext uri="{63B3BB69-23CF-44E3-9099-C40C66FF867C}">
                  <a14:compatExt spid="_x0000_s665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104775</xdr:colOff>
          <xdr:row>35</xdr:row>
          <xdr:rowOff>47625</xdr:rowOff>
        </xdr:from>
        <xdr:to>
          <xdr:col>3</xdr:col>
          <xdr:colOff>304800</xdr:colOff>
          <xdr:row>36</xdr:row>
          <xdr:rowOff>161925</xdr:rowOff>
        </xdr:to>
        <xdr:sp macro="" textlink="">
          <xdr:nvSpPr>
            <xdr:cNvPr id="66573" name="Check Box 13" hidden="1">
              <a:extLst>
                <a:ext uri="{63B3BB69-23CF-44E3-9099-C40C66FF867C}">
                  <a14:compatExt spid="_x0000_s665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66675</xdr:colOff>
          <xdr:row>35</xdr:row>
          <xdr:rowOff>152400</xdr:rowOff>
        </xdr:from>
        <xdr:to>
          <xdr:col>3</xdr:col>
          <xdr:colOff>266700</xdr:colOff>
          <xdr:row>37</xdr:row>
          <xdr:rowOff>0</xdr:rowOff>
        </xdr:to>
        <xdr:sp macro="" textlink="">
          <xdr:nvSpPr>
            <xdr:cNvPr id="65556" name="Check Box 20" hidden="1">
              <a:extLst>
                <a:ext uri="{63B3BB69-23CF-44E3-9099-C40C66FF867C}">
                  <a14:compatExt spid="_x0000_s655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66675</xdr:colOff>
          <xdr:row>34</xdr:row>
          <xdr:rowOff>47625</xdr:rowOff>
        </xdr:from>
        <xdr:to>
          <xdr:col>3</xdr:col>
          <xdr:colOff>266700</xdr:colOff>
          <xdr:row>36</xdr:row>
          <xdr:rowOff>0</xdr:rowOff>
        </xdr:to>
        <xdr:sp macro="" textlink="">
          <xdr:nvSpPr>
            <xdr:cNvPr id="65557" name="Check Box 21" hidden="1">
              <a:extLst>
                <a:ext uri="{63B3BB69-23CF-44E3-9099-C40C66FF867C}">
                  <a14:compatExt spid="_x0000_s655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66675</xdr:colOff>
          <xdr:row>30</xdr:row>
          <xdr:rowOff>152400</xdr:rowOff>
        </xdr:from>
        <xdr:to>
          <xdr:col>3</xdr:col>
          <xdr:colOff>266700</xdr:colOff>
          <xdr:row>32</xdr:row>
          <xdr:rowOff>0</xdr:rowOff>
        </xdr:to>
        <xdr:sp macro="" textlink="">
          <xdr:nvSpPr>
            <xdr:cNvPr id="65558" name="Check Box 22" hidden="1">
              <a:extLst>
                <a:ext uri="{63B3BB69-23CF-44E3-9099-C40C66FF867C}">
                  <a14:compatExt spid="_x0000_s655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66675</xdr:colOff>
          <xdr:row>30</xdr:row>
          <xdr:rowOff>0</xdr:rowOff>
        </xdr:from>
        <xdr:to>
          <xdr:col>3</xdr:col>
          <xdr:colOff>266700</xdr:colOff>
          <xdr:row>31</xdr:row>
          <xdr:rowOff>9525</xdr:rowOff>
        </xdr:to>
        <xdr:sp macro="" textlink="">
          <xdr:nvSpPr>
            <xdr:cNvPr id="65559" name="Check Box 23" hidden="1">
              <a:extLst>
                <a:ext uri="{63B3BB69-23CF-44E3-9099-C40C66FF867C}">
                  <a14:compatExt spid="_x0000_s655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66675</xdr:colOff>
          <xdr:row>25</xdr:row>
          <xdr:rowOff>152400</xdr:rowOff>
        </xdr:from>
        <xdr:to>
          <xdr:col>3</xdr:col>
          <xdr:colOff>266700</xdr:colOff>
          <xdr:row>27</xdr:row>
          <xdr:rowOff>0</xdr:rowOff>
        </xdr:to>
        <xdr:sp macro="" textlink="">
          <xdr:nvSpPr>
            <xdr:cNvPr id="65560" name="Check Box 24" hidden="1">
              <a:extLst>
                <a:ext uri="{63B3BB69-23CF-44E3-9099-C40C66FF867C}">
                  <a14:compatExt spid="_x0000_s655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66675</xdr:colOff>
          <xdr:row>24</xdr:row>
          <xdr:rowOff>47625</xdr:rowOff>
        </xdr:from>
        <xdr:to>
          <xdr:col>3</xdr:col>
          <xdr:colOff>266700</xdr:colOff>
          <xdr:row>26</xdr:row>
          <xdr:rowOff>0</xdr:rowOff>
        </xdr:to>
        <xdr:sp macro="" textlink="">
          <xdr:nvSpPr>
            <xdr:cNvPr id="65561" name="Check Box 25" hidden="1">
              <a:extLst>
                <a:ext uri="{63B3BB69-23CF-44E3-9099-C40C66FF867C}">
                  <a14:compatExt spid="_x0000_s655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66675</xdr:colOff>
          <xdr:row>21</xdr:row>
          <xdr:rowOff>0</xdr:rowOff>
        </xdr:from>
        <xdr:to>
          <xdr:col>3</xdr:col>
          <xdr:colOff>266700</xdr:colOff>
          <xdr:row>22</xdr:row>
          <xdr:rowOff>9525</xdr:rowOff>
        </xdr:to>
        <xdr:sp macro="" textlink="">
          <xdr:nvSpPr>
            <xdr:cNvPr id="65562" name="Check Box 26" hidden="1">
              <a:extLst>
                <a:ext uri="{63B3BB69-23CF-44E3-9099-C40C66FF867C}">
                  <a14:compatExt spid="_x0000_s655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66675</xdr:colOff>
          <xdr:row>20</xdr:row>
          <xdr:rowOff>76200</xdr:rowOff>
        </xdr:from>
        <xdr:to>
          <xdr:col>3</xdr:col>
          <xdr:colOff>266700</xdr:colOff>
          <xdr:row>20</xdr:row>
          <xdr:rowOff>247650</xdr:rowOff>
        </xdr:to>
        <xdr:sp macro="" textlink="">
          <xdr:nvSpPr>
            <xdr:cNvPr id="65563" name="Check Box 27" hidden="1">
              <a:extLst>
                <a:ext uri="{63B3BB69-23CF-44E3-9099-C40C66FF867C}">
                  <a14:compatExt spid="_x0000_s655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66675</xdr:colOff>
          <xdr:row>19</xdr:row>
          <xdr:rowOff>0</xdr:rowOff>
        </xdr:from>
        <xdr:to>
          <xdr:col>3</xdr:col>
          <xdr:colOff>266700</xdr:colOff>
          <xdr:row>20</xdr:row>
          <xdr:rowOff>9525</xdr:rowOff>
        </xdr:to>
        <xdr:sp macro="" textlink="">
          <xdr:nvSpPr>
            <xdr:cNvPr id="65564" name="Check Box 28" hidden="1">
              <a:extLst>
                <a:ext uri="{63B3BB69-23CF-44E3-9099-C40C66FF867C}">
                  <a14:compatExt spid="_x0000_s655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66675</xdr:colOff>
          <xdr:row>15</xdr:row>
          <xdr:rowOff>142875</xdr:rowOff>
        </xdr:from>
        <xdr:to>
          <xdr:col>3</xdr:col>
          <xdr:colOff>266700</xdr:colOff>
          <xdr:row>15</xdr:row>
          <xdr:rowOff>314325</xdr:rowOff>
        </xdr:to>
        <xdr:sp macro="" textlink="">
          <xdr:nvSpPr>
            <xdr:cNvPr id="65565" name="Check Box 29" hidden="1">
              <a:extLst>
                <a:ext uri="{63B3BB69-23CF-44E3-9099-C40C66FF867C}">
                  <a14:compatExt spid="_x0000_s655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66675</xdr:colOff>
          <xdr:row>14</xdr:row>
          <xdr:rowOff>85725</xdr:rowOff>
        </xdr:from>
        <xdr:to>
          <xdr:col>3</xdr:col>
          <xdr:colOff>266700</xdr:colOff>
          <xdr:row>14</xdr:row>
          <xdr:rowOff>257175</xdr:rowOff>
        </xdr:to>
        <xdr:sp macro="" textlink="">
          <xdr:nvSpPr>
            <xdr:cNvPr id="65566" name="Check Box 30" hidden="1">
              <a:extLst>
                <a:ext uri="{63B3BB69-23CF-44E3-9099-C40C66FF867C}">
                  <a14:compatExt spid="_x0000_s655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5.xml"/><Relationship Id="rId13" Type="http://schemas.openxmlformats.org/officeDocument/2006/relationships/ctrlProp" Target="../ctrlProps/ctrlProp20.xml"/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14.xml"/><Relationship Id="rId12" Type="http://schemas.openxmlformats.org/officeDocument/2006/relationships/ctrlProp" Target="../ctrlProps/ctrlProp19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13.xml"/><Relationship Id="rId11" Type="http://schemas.openxmlformats.org/officeDocument/2006/relationships/ctrlProp" Target="../ctrlProps/ctrlProp18.xml"/><Relationship Id="rId5" Type="http://schemas.openxmlformats.org/officeDocument/2006/relationships/ctrlProp" Target="../ctrlProps/ctrlProp12.xml"/><Relationship Id="rId10" Type="http://schemas.openxmlformats.org/officeDocument/2006/relationships/ctrlProp" Target="../ctrlProps/ctrlProp17.xml"/><Relationship Id="rId4" Type="http://schemas.openxmlformats.org/officeDocument/2006/relationships/ctrlProp" Target="../ctrlProps/ctrlProp11.xml"/><Relationship Id="rId9" Type="http://schemas.openxmlformats.org/officeDocument/2006/relationships/ctrlProp" Target="../ctrlProps/ctrlProp16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5.xml"/><Relationship Id="rId13" Type="http://schemas.openxmlformats.org/officeDocument/2006/relationships/ctrlProp" Target="../ctrlProps/ctrlProp30.xml"/><Relationship Id="rId3" Type="http://schemas.openxmlformats.org/officeDocument/2006/relationships/vmlDrawing" Target="../drawings/vmlDrawing4.vml"/><Relationship Id="rId7" Type="http://schemas.openxmlformats.org/officeDocument/2006/relationships/ctrlProp" Target="../ctrlProps/ctrlProp24.xml"/><Relationship Id="rId12" Type="http://schemas.openxmlformats.org/officeDocument/2006/relationships/ctrlProp" Target="../ctrlProps/ctrlProp29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23.xml"/><Relationship Id="rId11" Type="http://schemas.openxmlformats.org/officeDocument/2006/relationships/ctrlProp" Target="../ctrlProps/ctrlProp28.xml"/><Relationship Id="rId5" Type="http://schemas.openxmlformats.org/officeDocument/2006/relationships/ctrlProp" Target="../ctrlProps/ctrlProp22.xml"/><Relationship Id="rId10" Type="http://schemas.openxmlformats.org/officeDocument/2006/relationships/ctrlProp" Target="../ctrlProps/ctrlProp27.xml"/><Relationship Id="rId4" Type="http://schemas.openxmlformats.org/officeDocument/2006/relationships/ctrlProp" Target="../ctrlProps/ctrlProp21.xml"/><Relationship Id="rId9" Type="http://schemas.openxmlformats.org/officeDocument/2006/relationships/ctrlProp" Target="../ctrlProps/ctrlProp26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5.xml"/><Relationship Id="rId13" Type="http://schemas.openxmlformats.org/officeDocument/2006/relationships/ctrlProp" Target="../ctrlProps/ctrlProp40.xml"/><Relationship Id="rId3" Type="http://schemas.openxmlformats.org/officeDocument/2006/relationships/vmlDrawing" Target="../drawings/vmlDrawing5.vml"/><Relationship Id="rId7" Type="http://schemas.openxmlformats.org/officeDocument/2006/relationships/ctrlProp" Target="../ctrlProps/ctrlProp34.xml"/><Relationship Id="rId12" Type="http://schemas.openxmlformats.org/officeDocument/2006/relationships/ctrlProp" Target="../ctrlProps/ctrlProp39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Relationship Id="rId6" Type="http://schemas.openxmlformats.org/officeDocument/2006/relationships/ctrlProp" Target="../ctrlProps/ctrlProp33.xml"/><Relationship Id="rId11" Type="http://schemas.openxmlformats.org/officeDocument/2006/relationships/ctrlProp" Target="../ctrlProps/ctrlProp38.xml"/><Relationship Id="rId5" Type="http://schemas.openxmlformats.org/officeDocument/2006/relationships/ctrlProp" Target="../ctrlProps/ctrlProp32.xml"/><Relationship Id="rId10" Type="http://schemas.openxmlformats.org/officeDocument/2006/relationships/ctrlProp" Target="../ctrlProps/ctrlProp37.xml"/><Relationship Id="rId4" Type="http://schemas.openxmlformats.org/officeDocument/2006/relationships/ctrlProp" Target="../ctrlProps/ctrlProp31.xml"/><Relationship Id="rId9" Type="http://schemas.openxmlformats.org/officeDocument/2006/relationships/ctrlProp" Target="../ctrlProps/ctrlProp36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5.xml"/><Relationship Id="rId13" Type="http://schemas.openxmlformats.org/officeDocument/2006/relationships/ctrlProp" Target="../ctrlProps/ctrlProp50.xml"/><Relationship Id="rId3" Type="http://schemas.openxmlformats.org/officeDocument/2006/relationships/vmlDrawing" Target="../drawings/vmlDrawing6.vml"/><Relationship Id="rId7" Type="http://schemas.openxmlformats.org/officeDocument/2006/relationships/ctrlProp" Target="../ctrlProps/ctrlProp44.xml"/><Relationship Id="rId12" Type="http://schemas.openxmlformats.org/officeDocument/2006/relationships/ctrlProp" Target="../ctrlProps/ctrlProp49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Relationship Id="rId6" Type="http://schemas.openxmlformats.org/officeDocument/2006/relationships/ctrlProp" Target="../ctrlProps/ctrlProp43.xml"/><Relationship Id="rId11" Type="http://schemas.openxmlformats.org/officeDocument/2006/relationships/ctrlProp" Target="../ctrlProps/ctrlProp48.xml"/><Relationship Id="rId5" Type="http://schemas.openxmlformats.org/officeDocument/2006/relationships/ctrlProp" Target="../ctrlProps/ctrlProp42.xml"/><Relationship Id="rId10" Type="http://schemas.openxmlformats.org/officeDocument/2006/relationships/ctrlProp" Target="../ctrlProps/ctrlProp47.xml"/><Relationship Id="rId4" Type="http://schemas.openxmlformats.org/officeDocument/2006/relationships/ctrlProp" Target="../ctrlProps/ctrlProp41.xml"/><Relationship Id="rId9" Type="http://schemas.openxmlformats.org/officeDocument/2006/relationships/ctrlProp" Target="../ctrlProps/ctrlProp46.xm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5.xml"/><Relationship Id="rId13" Type="http://schemas.openxmlformats.org/officeDocument/2006/relationships/ctrlProp" Target="../ctrlProps/ctrlProp60.xml"/><Relationship Id="rId3" Type="http://schemas.openxmlformats.org/officeDocument/2006/relationships/vmlDrawing" Target="../drawings/vmlDrawing7.vml"/><Relationship Id="rId7" Type="http://schemas.openxmlformats.org/officeDocument/2006/relationships/ctrlProp" Target="../ctrlProps/ctrlProp54.xml"/><Relationship Id="rId12" Type="http://schemas.openxmlformats.org/officeDocument/2006/relationships/ctrlProp" Target="../ctrlProps/ctrlProp59.xml"/><Relationship Id="rId17" Type="http://schemas.openxmlformats.org/officeDocument/2006/relationships/ctrlProp" Target="../ctrlProps/ctrlProp64.xml"/><Relationship Id="rId2" Type="http://schemas.openxmlformats.org/officeDocument/2006/relationships/drawing" Target="../drawings/drawing7.xml"/><Relationship Id="rId16" Type="http://schemas.openxmlformats.org/officeDocument/2006/relationships/ctrlProp" Target="../ctrlProps/ctrlProp63.xml"/><Relationship Id="rId1" Type="http://schemas.openxmlformats.org/officeDocument/2006/relationships/printerSettings" Target="../printerSettings/printerSettings8.bin"/><Relationship Id="rId6" Type="http://schemas.openxmlformats.org/officeDocument/2006/relationships/ctrlProp" Target="../ctrlProps/ctrlProp53.xml"/><Relationship Id="rId11" Type="http://schemas.openxmlformats.org/officeDocument/2006/relationships/ctrlProp" Target="../ctrlProps/ctrlProp58.xml"/><Relationship Id="rId5" Type="http://schemas.openxmlformats.org/officeDocument/2006/relationships/ctrlProp" Target="../ctrlProps/ctrlProp52.xml"/><Relationship Id="rId15" Type="http://schemas.openxmlformats.org/officeDocument/2006/relationships/ctrlProp" Target="../ctrlProps/ctrlProp62.xml"/><Relationship Id="rId10" Type="http://schemas.openxmlformats.org/officeDocument/2006/relationships/ctrlProp" Target="../ctrlProps/ctrlProp57.xml"/><Relationship Id="rId4" Type="http://schemas.openxmlformats.org/officeDocument/2006/relationships/ctrlProp" Target="../ctrlProps/ctrlProp51.xml"/><Relationship Id="rId9" Type="http://schemas.openxmlformats.org/officeDocument/2006/relationships/ctrlProp" Target="../ctrlProps/ctrlProp56.xml"/><Relationship Id="rId14" Type="http://schemas.openxmlformats.org/officeDocument/2006/relationships/ctrlProp" Target="../ctrlProps/ctrlProp61.xm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9.xml"/><Relationship Id="rId13" Type="http://schemas.openxmlformats.org/officeDocument/2006/relationships/ctrlProp" Target="../ctrlProps/ctrlProp74.xml"/><Relationship Id="rId3" Type="http://schemas.openxmlformats.org/officeDocument/2006/relationships/vmlDrawing" Target="../drawings/vmlDrawing8.vml"/><Relationship Id="rId7" Type="http://schemas.openxmlformats.org/officeDocument/2006/relationships/ctrlProp" Target="../ctrlProps/ctrlProp68.xml"/><Relationship Id="rId12" Type="http://schemas.openxmlformats.org/officeDocument/2006/relationships/ctrlProp" Target="../ctrlProps/ctrlProp73.x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Relationship Id="rId6" Type="http://schemas.openxmlformats.org/officeDocument/2006/relationships/ctrlProp" Target="../ctrlProps/ctrlProp67.xml"/><Relationship Id="rId11" Type="http://schemas.openxmlformats.org/officeDocument/2006/relationships/ctrlProp" Target="../ctrlProps/ctrlProp72.xml"/><Relationship Id="rId5" Type="http://schemas.openxmlformats.org/officeDocument/2006/relationships/ctrlProp" Target="../ctrlProps/ctrlProp66.xml"/><Relationship Id="rId10" Type="http://schemas.openxmlformats.org/officeDocument/2006/relationships/ctrlProp" Target="../ctrlProps/ctrlProp71.xml"/><Relationship Id="rId4" Type="http://schemas.openxmlformats.org/officeDocument/2006/relationships/ctrlProp" Target="../ctrlProps/ctrlProp65.xml"/><Relationship Id="rId9" Type="http://schemas.openxmlformats.org/officeDocument/2006/relationships/ctrlProp" Target="../ctrlProps/ctrlProp70.xm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79.xml"/><Relationship Id="rId13" Type="http://schemas.openxmlformats.org/officeDocument/2006/relationships/ctrlProp" Target="../ctrlProps/ctrlProp84.xml"/><Relationship Id="rId3" Type="http://schemas.openxmlformats.org/officeDocument/2006/relationships/vmlDrawing" Target="../drawings/vmlDrawing9.vml"/><Relationship Id="rId7" Type="http://schemas.openxmlformats.org/officeDocument/2006/relationships/ctrlProp" Target="../ctrlProps/ctrlProp78.xml"/><Relationship Id="rId12" Type="http://schemas.openxmlformats.org/officeDocument/2006/relationships/ctrlProp" Target="../ctrlProps/ctrlProp83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Relationship Id="rId6" Type="http://schemas.openxmlformats.org/officeDocument/2006/relationships/ctrlProp" Target="../ctrlProps/ctrlProp77.xml"/><Relationship Id="rId11" Type="http://schemas.openxmlformats.org/officeDocument/2006/relationships/ctrlProp" Target="../ctrlProps/ctrlProp82.xml"/><Relationship Id="rId5" Type="http://schemas.openxmlformats.org/officeDocument/2006/relationships/ctrlProp" Target="../ctrlProps/ctrlProp76.xml"/><Relationship Id="rId10" Type="http://schemas.openxmlformats.org/officeDocument/2006/relationships/ctrlProp" Target="../ctrlProps/ctrlProp81.xml"/><Relationship Id="rId4" Type="http://schemas.openxmlformats.org/officeDocument/2006/relationships/ctrlProp" Target="../ctrlProps/ctrlProp75.xml"/><Relationship Id="rId9" Type="http://schemas.openxmlformats.org/officeDocument/2006/relationships/ctrlProp" Target="../ctrlProps/ctrlProp80.xml"/><Relationship Id="rId14" Type="http://schemas.openxmlformats.org/officeDocument/2006/relationships/ctrlProp" Target="../ctrlProps/ctrlProp85.xm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90.xml"/><Relationship Id="rId13" Type="http://schemas.openxmlformats.org/officeDocument/2006/relationships/ctrlProp" Target="../ctrlProps/ctrlProp95.xml"/><Relationship Id="rId3" Type="http://schemas.openxmlformats.org/officeDocument/2006/relationships/vmlDrawing" Target="../drawings/vmlDrawing10.vml"/><Relationship Id="rId7" Type="http://schemas.openxmlformats.org/officeDocument/2006/relationships/ctrlProp" Target="../ctrlProps/ctrlProp89.xml"/><Relationship Id="rId12" Type="http://schemas.openxmlformats.org/officeDocument/2006/relationships/ctrlProp" Target="../ctrlProps/ctrlProp94.x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Relationship Id="rId6" Type="http://schemas.openxmlformats.org/officeDocument/2006/relationships/ctrlProp" Target="../ctrlProps/ctrlProp88.xml"/><Relationship Id="rId11" Type="http://schemas.openxmlformats.org/officeDocument/2006/relationships/ctrlProp" Target="../ctrlProps/ctrlProp93.xml"/><Relationship Id="rId5" Type="http://schemas.openxmlformats.org/officeDocument/2006/relationships/ctrlProp" Target="../ctrlProps/ctrlProp87.xml"/><Relationship Id="rId10" Type="http://schemas.openxmlformats.org/officeDocument/2006/relationships/ctrlProp" Target="../ctrlProps/ctrlProp92.xml"/><Relationship Id="rId4" Type="http://schemas.openxmlformats.org/officeDocument/2006/relationships/ctrlProp" Target="../ctrlProps/ctrlProp86.xml"/><Relationship Id="rId9" Type="http://schemas.openxmlformats.org/officeDocument/2006/relationships/ctrlProp" Target="../ctrlProps/ctrlProp91.xml"/><Relationship Id="rId14" Type="http://schemas.openxmlformats.org/officeDocument/2006/relationships/ctrlProp" Target="../ctrlProps/ctrlProp9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7"/>
  <sheetViews>
    <sheetView tabSelected="1" topLeftCell="A13" workbookViewId="0">
      <selection sqref="A1:B1"/>
    </sheetView>
  </sheetViews>
  <sheetFormatPr baseColWidth="10" defaultRowHeight="12.75" x14ac:dyDescent="0.2"/>
  <cols>
    <col min="1" max="1" width="6" customWidth="1"/>
    <col min="2" max="2" width="96.42578125" customWidth="1"/>
  </cols>
  <sheetData>
    <row r="1" spans="1:2" ht="71.25" customHeight="1" x14ac:dyDescent="0.2">
      <c r="A1" s="327" t="s">
        <v>108</v>
      </c>
      <c r="B1" s="327"/>
    </row>
    <row r="2" spans="1:2" ht="15" customHeight="1" thickBot="1" x14ac:dyDescent="0.25">
      <c r="A2" s="9"/>
      <c r="B2" s="9"/>
    </row>
    <row r="3" spans="1:2" ht="15" customHeight="1" x14ac:dyDescent="0.2">
      <c r="A3" s="328" t="s">
        <v>2</v>
      </c>
      <c r="B3" s="329"/>
    </row>
    <row r="4" spans="1:2" ht="63.75" customHeight="1" x14ac:dyDescent="0.2">
      <c r="A4" s="334" t="s">
        <v>109</v>
      </c>
      <c r="B4" s="336"/>
    </row>
    <row r="5" spans="1:2" ht="15" customHeight="1" x14ac:dyDescent="0.2">
      <c r="A5" s="137"/>
      <c r="B5" s="138"/>
    </row>
    <row r="6" spans="1:2" ht="15" customHeight="1" x14ac:dyDescent="0.2">
      <c r="A6" s="334" t="s">
        <v>97</v>
      </c>
      <c r="B6" s="335"/>
    </row>
    <row r="7" spans="1:2" ht="30" customHeight="1" thickBot="1" x14ac:dyDescent="0.25">
      <c r="A7" s="338" t="s">
        <v>98</v>
      </c>
      <c r="B7" s="333"/>
    </row>
    <row r="8" spans="1:2" ht="15" customHeight="1" thickBot="1" x14ac:dyDescent="0.25">
      <c r="A8" s="78"/>
      <c r="B8" s="79"/>
    </row>
    <row r="9" spans="1:2" ht="15" customHeight="1" x14ac:dyDescent="0.2">
      <c r="A9" s="330" t="s">
        <v>106</v>
      </c>
      <c r="B9" s="331"/>
    </row>
    <row r="10" spans="1:2" ht="15" customHeight="1" x14ac:dyDescent="0.2">
      <c r="A10" s="334" t="s">
        <v>113</v>
      </c>
      <c r="B10" s="335"/>
    </row>
    <row r="11" spans="1:2" ht="15" customHeight="1" x14ac:dyDescent="0.2">
      <c r="A11" s="334" t="s">
        <v>114</v>
      </c>
      <c r="B11" s="336"/>
    </row>
    <row r="12" spans="1:2" ht="15" customHeight="1" x14ac:dyDescent="0.2">
      <c r="A12" s="139"/>
      <c r="B12" s="138"/>
    </row>
    <row r="13" spans="1:2" ht="15" customHeight="1" x14ac:dyDescent="0.2">
      <c r="A13" s="334" t="s">
        <v>18</v>
      </c>
      <c r="B13" s="335"/>
    </row>
    <row r="14" spans="1:2" ht="15" customHeight="1" x14ac:dyDescent="0.2">
      <c r="A14" s="334" t="s">
        <v>92</v>
      </c>
      <c r="B14" s="336"/>
    </row>
    <row r="15" spans="1:2" ht="15" customHeight="1" x14ac:dyDescent="0.2">
      <c r="A15" s="334" t="s">
        <v>101</v>
      </c>
      <c r="B15" s="336"/>
    </row>
    <row r="16" spans="1:2" ht="15" customHeight="1" x14ac:dyDescent="0.2">
      <c r="A16" s="334" t="s">
        <v>93</v>
      </c>
      <c r="B16" s="336"/>
    </row>
    <row r="17" spans="1:2" ht="15" customHeight="1" x14ac:dyDescent="0.2">
      <c r="A17" s="334" t="s">
        <v>102</v>
      </c>
      <c r="B17" s="336"/>
    </row>
    <row r="18" spans="1:2" ht="15" customHeight="1" x14ac:dyDescent="0.2">
      <c r="A18" s="139"/>
      <c r="B18" s="138"/>
    </row>
    <row r="19" spans="1:2" ht="15" customHeight="1" x14ac:dyDescent="0.2">
      <c r="A19" s="334" t="s">
        <v>107</v>
      </c>
      <c r="B19" s="335"/>
    </row>
    <row r="20" spans="1:2" ht="15" customHeight="1" x14ac:dyDescent="0.2">
      <c r="A20" s="334" t="s">
        <v>94</v>
      </c>
      <c r="B20" s="336"/>
    </row>
    <row r="21" spans="1:2" ht="15" customHeight="1" x14ac:dyDescent="0.2">
      <c r="A21" s="337" t="s">
        <v>104</v>
      </c>
      <c r="B21" s="336"/>
    </row>
    <row r="22" spans="1:2" ht="15" customHeight="1" thickBot="1" x14ac:dyDescent="0.25">
      <c r="A22" s="332" t="s">
        <v>105</v>
      </c>
      <c r="B22" s="333"/>
    </row>
    <row r="23" spans="1:2" ht="15" customHeight="1" thickBot="1" x14ac:dyDescent="0.25">
      <c r="A23" s="80"/>
      <c r="B23" s="9"/>
    </row>
    <row r="24" spans="1:2" ht="15" customHeight="1" x14ac:dyDescent="0.2">
      <c r="A24" s="330" t="s">
        <v>80</v>
      </c>
      <c r="B24" s="331"/>
    </row>
    <row r="25" spans="1:2" ht="15" customHeight="1" thickBot="1" x14ac:dyDescent="0.25">
      <c r="A25" s="338" t="s">
        <v>115</v>
      </c>
      <c r="B25" s="333"/>
    </row>
    <row r="26" spans="1:2" ht="15" customHeight="1" thickBot="1" x14ac:dyDescent="0.25">
      <c r="A26" s="80"/>
      <c r="B26" s="9"/>
    </row>
    <row r="27" spans="1:2" ht="15" customHeight="1" x14ac:dyDescent="0.2">
      <c r="A27" s="330" t="s">
        <v>95</v>
      </c>
      <c r="B27" s="331"/>
    </row>
    <row r="28" spans="1:2" ht="30" customHeight="1" x14ac:dyDescent="0.2">
      <c r="A28" s="334" t="s">
        <v>103</v>
      </c>
      <c r="B28" s="336"/>
    </row>
    <row r="29" spans="1:2" ht="15" customHeight="1" thickBot="1" x14ac:dyDescent="0.25">
      <c r="A29" s="338" t="s">
        <v>96</v>
      </c>
      <c r="B29" s="333"/>
    </row>
    <row r="30" spans="1:2" ht="15" customHeight="1" thickBot="1" x14ac:dyDescent="0.25">
      <c r="A30" s="80"/>
      <c r="B30" s="9"/>
    </row>
    <row r="31" spans="1:2" ht="15" customHeight="1" x14ac:dyDescent="0.2">
      <c r="A31" s="340" t="s">
        <v>111</v>
      </c>
      <c r="B31" s="341"/>
    </row>
    <row r="32" spans="1:2" ht="15" customHeight="1" x14ac:dyDescent="0.2">
      <c r="A32" s="334" t="s">
        <v>91</v>
      </c>
      <c r="B32" s="336"/>
    </row>
    <row r="33" spans="1:2" ht="15" customHeight="1" x14ac:dyDescent="0.2">
      <c r="A33" s="140"/>
      <c r="B33" s="141" t="s">
        <v>99</v>
      </c>
    </row>
    <row r="34" spans="1:2" ht="15" customHeight="1" x14ac:dyDescent="0.2">
      <c r="A34" s="142"/>
      <c r="B34" s="141" t="s">
        <v>100</v>
      </c>
    </row>
    <row r="35" spans="1:2" ht="15" customHeight="1" x14ac:dyDescent="0.2">
      <c r="A35" s="139"/>
      <c r="B35" s="138"/>
    </row>
    <row r="36" spans="1:2" ht="15" customHeight="1" x14ac:dyDescent="0.2">
      <c r="A36" s="337" t="s">
        <v>112</v>
      </c>
      <c r="B36" s="342"/>
    </row>
    <row r="37" spans="1:2" ht="30" customHeight="1" thickBot="1" x14ac:dyDescent="0.25">
      <c r="A37" s="338" t="s">
        <v>110</v>
      </c>
      <c r="B37" s="339"/>
    </row>
  </sheetData>
  <mergeCells count="26">
    <mergeCell ref="A37:B37"/>
    <mergeCell ref="A32:B32"/>
    <mergeCell ref="A4:B4"/>
    <mergeCell ref="A24:B24"/>
    <mergeCell ref="A25:B25"/>
    <mergeCell ref="A27:B27"/>
    <mergeCell ref="A28:B28"/>
    <mergeCell ref="A29:B29"/>
    <mergeCell ref="A6:B6"/>
    <mergeCell ref="A31:B31"/>
    <mergeCell ref="A36:B36"/>
    <mergeCell ref="A1:B1"/>
    <mergeCell ref="A3:B3"/>
    <mergeCell ref="A9:B9"/>
    <mergeCell ref="A22:B22"/>
    <mergeCell ref="A10:B10"/>
    <mergeCell ref="A11:B11"/>
    <mergeCell ref="A13:B13"/>
    <mergeCell ref="A14:B14"/>
    <mergeCell ref="A15:B15"/>
    <mergeCell ref="A16:B16"/>
    <mergeCell ref="A17:B17"/>
    <mergeCell ref="A19:B19"/>
    <mergeCell ref="A20:B20"/>
    <mergeCell ref="A21:B21"/>
    <mergeCell ref="A7:B7"/>
  </mergeCells>
  <pageMargins left="0.70866141732283472" right="0.70866141732283472" top="0.78740157480314965" bottom="0.78740157480314965" header="0.31496062992125984" footer="0.31496062992125984"/>
  <pageSetup paperSize="9" scale="87" orientation="portrait" r:id="rId1"/>
  <headerFooter>
    <oddFooter>&amp;L&amp;6 242_014V
22.07.2016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>
    <tabColor theme="6" tint="0.39997558519241921"/>
  </sheetPr>
  <dimension ref="A1:I177"/>
  <sheetViews>
    <sheetView showGridLines="0" topLeftCell="A5" zoomScaleNormal="100" workbookViewId="0">
      <pane ySplit="8" topLeftCell="A13" activePane="bottomLeft" state="frozen"/>
      <selection activeCell="A5" sqref="A5"/>
      <selection pane="bottomLeft" activeCell="A8" sqref="A8:F8"/>
    </sheetView>
  </sheetViews>
  <sheetFormatPr baseColWidth="10" defaultColWidth="11.42578125" defaultRowHeight="12.75" outlineLevelRow="3" x14ac:dyDescent="0.2"/>
  <cols>
    <col min="1" max="1" width="2.85546875" style="8" customWidth="1"/>
    <col min="2" max="3" width="2.7109375" style="8" customWidth="1"/>
    <col min="4" max="4" width="65.42578125" style="8" customWidth="1"/>
    <col min="5" max="5" width="0.85546875" style="8" customWidth="1"/>
    <col min="6" max="6" width="10.7109375" style="8" customWidth="1"/>
    <col min="7" max="7" width="0.85546875" style="8" customWidth="1"/>
    <col min="8" max="8" width="14.7109375" style="8" customWidth="1"/>
    <col min="9" max="16384" width="11.42578125" style="8"/>
  </cols>
  <sheetData>
    <row r="1" spans="1:8" ht="14.25" customHeight="1" x14ac:dyDescent="0.2"/>
    <row r="2" spans="1:8" ht="25.5" customHeight="1" x14ac:dyDescent="0.2"/>
    <row r="3" spans="1:8" ht="15" customHeight="1" x14ac:dyDescent="0.2">
      <c r="A3" s="324" t="s">
        <v>73</v>
      </c>
    </row>
    <row r="5" spans="1:8" x14ac:dyDescent="0.2">
      <c r="A5" s="343" t="s">
        <v>38</v>
      </c>
      <c r="B5" s="344"/>
      <c r="C5" s="344"/>
      <c r="D5" s="344"/>
      <c r="E5" s="344"/>
      <c r="F5" s="344"/>
      <c r="H5" s="134"/>
    </row>
    <row r="6" spans="1:8" s="7" customFormat="1" x14ac:dyDescent="0.2">
      <c r="A6" s="345" t="s">
        <v>120</v>
      </c>
      <c r="B6" s="344"/>
      <c r="C6" s="344"/>
      <c r="D6" s="344"/>
      <c r="E6" s="344"/>
      <c r="F6" s="344"/>
      <c r="G6" s="344"/>
      <c r="H6" s="135"/>
    </row>
    <row r="7" spans="1:8" s="7" customFormat="1" x14ac:dyDescent="0.2">
      <c r="A7" s="346" t="s">
        <v>121</v>
      </c>
      <c r="B7" s="344"/>
      <c r="C7" s="344"/>
      <c r="D7" s="344"/>
      <c r="E7" s="344"/>
      <c r="F7" s="344"/>
      <c r="H7" s="135"/>
    </row>
    <row r="8" spans="1:8" s="7" customFormat="1" ht="14.25" customHeight="1" x14ac:dyDescent="0.2">
      <c r="A8" s="346" t="s">
        <v>119</v>
      </c>
      <c r="B8" s="344"/>
      <c r="C8" s="344"/>
      <c r="D8" s="344"/>
      <c r="E8" s="344"/>
      <c r="F8" s="344"/>
      <c r="H8" s="135"/>
    </row>
    <row r="9" spans="1:8" ht="13.5" thickBot="1" x14ac:dyDescent="0.25">
      <c r="F9" s="8" t="s">
        <v>0</v>
      </c>
      <c r="H9" s="206"/>
    </row>
    <row r="10" spans="1:8" s="1" customFormat="1" ht="12.75" customHeight="1" x14ac:dyDescent="0.2">
      <c r="A10" s="207" t="s">
        <v>8</v>
      </c>
      <c r="B10" s="208"/>
      <c r="C10" s="208"/>
      <c r="D10" s="208" t="s">
        <v>2</v>
      </c>
      <c r="E10" s="209"/>
      <c r="F10" s="249" t="s">
        <v>5</v>
      </c>
      <c r="G10" s="209"/>
      <c r="H10" s="250" t="s">
        <v>5</v>
      </c>
    </row>
    <row r="11" spans="1:8" s="1" customFormat="1" ht="12.75" customHeight="1" x14ac:dyDescent="0.2">
      <c r="A11" s="210" t="s">
        <v>1</v>
      </c>
      <c r="B11" s="52"/>
      <c r="C11" s="52"/>
      <c r="D11" s="52"/>
      <c r="E11" s="3"/>
      <c r="F11" s="244" t="s">
        <v>18</v>
      </c>
      <c r="G11" s="3"/>
      <c r="H11" s="251" t="s">
        <v>7</v>
      </c>
    </row>
    <row r="12" spans="1:8" s="1" customFormat="1" ht="12.75" customHeight="1" thickBot="1" x14ac:dyDescent="0.25">
      <c r="A12" s="252" t="s">
        <v>0</v>
      </c>
      <c r="B12" s="253"/>
      <c r="C12" s="254"/>
      <c r="D12" s="254" t="s">
        <v>0</v>
      </c>
      <c r="E12" s="255"/>
      <c r="F12" s="256" t="s">
        <v>6</v>
      </c>
      <c r="G12" s="255"/>
      <c r="H12" s="257" t="s">
        <v>6</v>
      </c>
    </row>
    <row r="13" spans="1:8" s="3" customFormat="1" ht="12" customHeight="1" thickBot="1" x14ac:dyDescent="0.25">
      <c r="C13" s="2"/>
      <c r="D13" s="2"/>
    </row>
    <row r="14" spans="1:8" s="16" customFormat="1" ht="30" customHeight="1" outlineLevel="1" thickBot="1" x14ac:dyDescent="0.25">
      <c r="A14" s="245" t="s">
        <v>9</v>
      </c>
      <c r="B14" s="246"/>
      <c r="C14" s="246"/>
      <c r="D14" s="246"/>
      <c r="E14" s="247"/>
      <c r="F14" s="247"/>
      <c r="G14" s="247"/>
      <c r="H14" s="248"/>
    </row>
    <row r="15" spans="1:8" outlineLevel="1" x14ac:dyDescent="0.2">
      <c r="A15" s="265"/>
      <c r="B15" s="266"/>
      <c r="C15" s="266"/>
      <c r="D15" s="10"/>
      <c r="E15" s="10"/>
      <c r="F15" s="10"/>
      <c r="G15" s="10"/>
      <c r="H15" s="267"/>
    </row>
    <row r="16" spans="1:8" s="5" customFormat="1" ht="20.100000000000001" hidden="1" customHeight="1" outlineLevel="2" x14ac:dyDescent="0.2">
      <c r="A16" s="213">
        <f t="shared" ref="A16" si="0">NumStratPlan</f>
        <v>11</v>
      </c>
      <c r="B16" s="214"/>
      <c r="C16" s="215" t="s">
        <v>0</v>
      </c>
      <c r="D16" s="216" t="str">
        <f>'11 StratPlan'!D6:K6</f>
        <v>Strategische Planung - Bedürfnisformulierung, Lösungsstrategie (4.3.11)</v>
      </c>
      <c r="E16" s="217"/>
      <c r="F16" s="218"/>
      <c r="G16" s="217"/>
      <c r="H16" s="219">
        <f>SUM(F18:F24)</f>
        <v>0</v>
      </c>
    </row>
    <row r="17" spans="1:9" s="4" customFormat="1" ht="6" hidden="1" customHeight="1" outlineLevel="2" x14ac:dyDescent="0.2">
      <c r="A17" s="220"/>
      <c r="B17" s="17"/>
      <c r="C17" s="18"/>
      <c r="D17" s="22"/>
      <c r="E17" s="64"/>
      <c r="F17" s="33"/>
      <c r="G17" s="29"/>
      <c r="H17" s="221"/>
      <c r="I17" s="81"/>
    </row>
    <row r="18" spans="1:9" s="4" customFormat="1" ht="15" hidden="1" customHeight="1" outlineLevel="3" x14ac:dyDescent="0.2">
      <c r="A18" s="220"/>
      <c r="B18" s="17"/>
      <c r="C18" s="18"/>
      <c r="D18" s="22" t="str">
        <f>'11 StratPlan'!D38</f>
        <v>Angebot nach Aufwand (ZT) mit Kostendach</v>
      </c>
      <c r="E18" s="64"/>
      <c r="F18" s="33">
        <f>'11 StratPlan'!M50</f>
        <v>0</v>
      </c>
      <c r="G18" s="29"/>
      <c r="H18" s="221"/>
      <c r="I18" s="81"/>
    </row>
    <row r="19" spans="1:9" s="72" customFormat="1" ht="9" hidden="1" customHeight="1" outlineLevel="2" x14ac:dyDescent="0.2">
      <c r="A19" s="220"/>
      <c r="B19" s="17"/>
      <c r="C19" s="18"/>
      <c r="D19" s="22"/>
      <c r="E19" s="64"/>
      <c r="F19" s="33"/>
      <c r="G19" s="29"/>
      <c r="H19" s="221"/>
      <c r="I19" s="81"/>
    </row>
    <row r="20" spans="1:9" s="72" customFormat="1" ht="15" hidden="1" customHeight="1" outlineLevel="3" x14ac:dyDescent="0.2">
      <c r="A20" s="220"/>
      <c r="B20" s="17"/>
      <c r="C20" s="18"/>
      <c r="D20" s="22" t="str">
        <f>'11 StratPlan'!D52</f>
        <v>Angebot nach Aufwand (ZMT) mit Kostendach</v>
      </c>
      <c r="E20" s="64"/>
      <c r="F20" s="33">
        <f>'11 StratPlan'!M56</f>
        <v>0</v>
      </c>
      <c r="G20" s="29"/>
      <c r="H20" s="221"/>
      <c r="I20" s="81"/>
    </row>
    <row r="21" spans="1:9" s="4" customFormat="1" ht="9" hidden="1" customHeight="1" outlineLevel="2" x14ac:dyDescent="0.2">
      <c r="A21" s="220"/>
      <c r="B21" s="17"/>
      <c r="C21" s="18"/>
      <c r="D21" s="22"/>
      <c r="E21" s="64"/>
      <c r="F21" s="33"/>
      <c r="G21" s="29"/>
      <c r="H21" s="221"/>
      <c r="I21" s="81"/>
    </row>
    <row r="22" spans="1:9" s="4" customFormat="1" ht="15" hidden="1" customHeight="1" outlineLevel="3" x14ac:dyDescent="0.2">
      <c r="A22" s="220"/>
      <c r="B22" s="17"/>
      <c r="C22" s="18"/>
      <c r="D22" s="22" t="str">
        <f>'11 StratPlan'!D58</f>
        <v>Angebot als Globale</v>
      </c>
      <c r="E22" s="64"/>
      <c r="F22" s="33">
        <f>'11 StratPlan'!M62</f>
        <v>0</v>
      </c>
      <c r="G22" s="29"/>
      <c r="H22" s="221"/>
      <c r="I22" s="81"/>
    </row>
    <row r="23" spans="1:9" s="4" customFormat="1" ht="9" hidden="1" customHeight="1" outlineLevel="2" collapsed="1" x14ac:dyDescent="0.2">
      <c r="A23" s="220"/>
      <c r="B23" s="17"/>
      <c r="C23" s="18"/>
      <c r="D23" s="22"/>
      <c r="E23" s="64"/>
      <c r="F23" s="33"/>
      <c r="G23" s="29"/>
      <c r="H23" s="221"/>
      <c r="I23" s="81"/>
    </row>
    <row r="24" spans="1:9" s="4" customFormat="1" ht="15" hidden="1" customHeight="1" outlineLevel="3" thickBot="1" x14ac:dyDescent="0.25">
      <c r="A24" s="222"/>
      <c r="B24" s="223"/>
      <c r="C24" s="224"/>
      <c r="D24" s="225" t="str">
        <f>'11 StratPlan'!D64</f>
        <v>Angebot Zusatzleistungen nach Aufwand</v>
      </c>
      <c r="E24" s="226"/>
      <c r="F24" s="227">
        <f>'11 StratPlan'!M66</f>
        <v>0</v>
      </c>
      <c r="G24" s="228"/>
      <c r="H24" s="229"/>
      <c r="I24" s="81"/>
    </row>
    <row r="25" spans="1:9" s="9" customFormat="1" outlineLevel="1" collapsed="1" x14ac:dyDescent="0.2">
      <c r="A25" s="236"/>
      <c r="B25" s="237"/>
      <c r="C25" s="237"/>
      <c r="D25" s="60"/>
      <c r="E25" s="60"/>
      <c r="F25" s="60"/>
      <c r="G25" s="60"/>
      <c r="H25" s="238"/>
    </row>
    <row r="26" spans="1:9" s="9" customFormat="1" ht="20.100000000000001" hidden="1" customHeight="1" outlineLevel="2" x14ac:dyDescent="0.2">
      <c r="A26" s="213">
        <f t="shared" ref="A26" si="1">NumVorstudien</f>
        <v>21</v>
      </c>
      <c r="B26" s="214"/>
      <c r="C26" s="215"/>
      <c r="D26" s="216" t="str">
        <f>'21 Vorstud'!D6</f>
        <v>Vorstudien - Definition des Bauvorhabens, Machbarkeitsstudie (4.3.21)</v>
      </c>
      <c r="E26" s="217"/>
      <c r="F26" s="218"/>
      <c r="G26" s="217"/>
      <c r="H26" s="230">
        <f>SUM(F28:F34)</f>
        <v>0</v>
      </c>
    </row>
    <row r="27" spans="1:9" s="9" customFormat="1" ht="6" hidden="1" customHeight="1" outlineLevel="2" x14ac:dyDescent="0.2">
      <c r="A27" s="220"/>
      <c r="B27" s="17"/>
      <c r="C27" s="18"/>
      <c r="D27" s="22"/>
      <c r="E27" s="64"/>
      <c r="F27" s="33"/>
      <c r="G27" s="29"/>
      <c r="H27" s="231"/>
    </row>
    <row r="28" spans="1:9" s="9" customFormat="1" ht="15" hidden="1" customHeight="1" outlineLevel="3" x14ac:dyDescent="0.2">
      <c r="A28" s="220"/>
      <c r="B28" s="17"/>
      <c r="C28" s="18"/>
      <c r="D28" s="22" t="str">
        <f>'21 Vorstud'!D38</f>
        <v>Angebot nach Aufwand (ZT) mit Kostendach</v>
      </c>
      <c r="E28" s="64"/>
      <c r="F28" s="33">
        <f>'21 Vorstud'!M50</f>
        <v>0</v>
      </c>
      <c r="G28" s="29"/>
      <c r="H28" s="221"/>
    </row>
    <row r="29" spans="1:9" s="9" customFormat="1" ht="9" hidden="1" customHeight="1" outlineLevel="2" x14ac:dyDescent="0.2">
      <c r="A29" s="220"/>
      <c r="B29" s="17"/>
      <c r="C29" s="18"/>
      <c r="D29" s="22"/>
      <c r="E29" s="64"/>
      <c r="F29" s="33"/>
      <c r="G29" s="29"/>
      <c r="H29" s="221"/>
    </row>
    <row r="30" spans="1:9" s="9" customFormat="1" ht="15" hidden="1" customHeight="1" outlineLevel="3" x14ac:dyDescent="0.2">
      <c r="A30" s="220"/>
      <c r="B30" s="17"/>
      <c r="C30" s="18"/>
      <c r="D30" s="22" t="str">
        <f>'21 Vorstud'!D52</f>
        <v>Angebot nach Aufwand (ZMT) mit Kostendach</v>
      </c>
      <c r="E30" s="64"/>
      <c r="F30" s="33">
        <f>'21 Vorstud'!M56</f>
        <v>0</v>
      </c>
      <c r="G30" s="29"/>
      <c r="H30" s="221"/>
    </row>
    <row r="31" spans="1:9" s="9" customFormat="1" ht="9" hidden="1" customHeight="1" outlineLevel="2" x14ac:dyDescent="0.2">
      <c r="A31" s="220"/>
      <c r="B31" s="17"/>
      <c r="C31" s="18"/>
      <c r="D31" s="22"/>
      <c r="E31" s="64"/>
      <c r="F31" s="33"/>
      <c r="G31" s="29"/>
      <c r="H31" s="221"/>
    </row>
    <row r="32" spans="1:9" s="9" customFormat="1" ht="15" hidden="1" customHeight="1" outlineLevel="3" x14ac:dyDescent="0.2">
      <c r="A32" s="220"/>
      <c r="B32" s="17"/>
      <c r="C32" s="18"/>
      <c r="D32" s="22" t="str">
        <f>'21 Vorstud'!D58</f>
        <v>Angebot als Globale</v>
      </c>
      <c r="E32" s="64"/>
      <c r="F32" s="33">
        <f>'21 Vorstud'!M62</f>
        <v>0</v>
      </c>
      <c r="G32" s="29"/>
      <c r="H32" s="221"/>
    </row>
    <row r="33" spans="1:9" s="9" customFormat="1" ht="9" hidden="1" customHeight="1" outlineLevel="2" collapsed="1" x14ac:dyDescent="0.2">
      <c r="A33" s="220"/>
      <c r="B33" s="17"/>
      <c r="C33" s="18"/>
      <c r="D33" s="22"/>
      <c r="E33" s="64"/>
      <c r="F33" s="33"/>
      <c r="G33" s="29"/>
      <c r="H33" s="221"/>
    </row>
    <row r="34" spans="1:9" s="9" customFormat="1" ht="15" hidden="1" customHeight="1" outlineLevel="3" thickBot="1" x14ac:dyDescent="0.25">
      <c r="A34" s="222"/>
      <c r="B34" s="223"/>
      <c r="C34" s="224"/>
      <c r="D34" s="225" t="str">
        <f>'21 Vorstud'!D64</f>
        <v>Angebot Zusatzleistungen nach Aufwand</v>
      </c>
      <c r="E34" s="226"/>
      <c r="F34" s="227">
        <f>'21 Vorstud'!M66</f>
        <v>0</v>
      </c>
      <c r="G34" s="228"/>
      <c r="H34" s="232"/>
    </row>
    <row r="35" spans="1:9" s="9" customFormat="1" outlineLevel="1" collapsed="1" x14ac:dyDescent="0.2">
      <c r="A35" s="236"/>
      <c r="B35" s="237"/>
      <c r="C35" s="237"/>
      <c r="D35" s="60"/>
      <c r="E35" s="60"/>
      <c r="F35" s="60"/>
      <c r="G35" s="60"/>
      <c r="H35" s="238"/>
    </row>
    <row r="36" spans="1:9" s="9" customFormat="1" ht="20.100000000000001" hidden="1" customHeight="1" outlineLevel="2" x14ac:dyDescent="0.2">
      <c r="A36" s="213">
        <f>NumVorprojekt</f>
        <v>31</v>
      </c>
      <c r="B36" s="214"/>
      <c r="C36" s="215"/>
      <c r="D36" s="216" t="str">
        <f>'31 Vorproj'!D6</f>
        <v>Vorprojekt (4.3.31)</v>
      </c>
      <c r="E36" s="217"/>
      <c r="F36" s="218"/>
      <c r="G36" s="217"/>
      <c r="H36" s="219">
        <f>SUM(F38:F44)</f>
        <v>0</v>
      </c>
    </row>
    <row r="37" spans="1:9" s="9" customFormat="1" ht="6" hidden="1" customHeight="1" outlineLevel="2" x14ac:dyDescent="0.2">
      <c r="A37" s="220"/>
      <c r="B37" s="17"/>
      <c r="C37" s="18"/>
      <c r="D37" s="22"/>
      <c r="E37" s="64"/>
      <c r="F37" s="33"/>
      <c r="G37" s="29"/>
      <c r="H37" s="221"/>
    </row>
    <row r="38" spans="1:9" s="9" customFormat="1" ht="15" hidden="1" customHeight="1" outlineLevel="3" x14ac:dyDescent="0.2">
      <c r="A38" s="220"/>
      <c r="B38" s="17"/>
      <c r="C38" s="18"/>
      <c r="D38" s="22" t="str">
        <f>'31 Vorproj'!D38</f>
        <v>Angebot nach Aufwand (ZT) mit Kostendach</v>
      </c>
      <c r="E38" s="64"/>
      <c r="F38" s="33">
        <f>'31 Vorproj'!M50</f>
        <v>0</v>
      </c>
      <c r="G38" s="29"/>
      <c r="H38" s="221"/>
    </row>
    <row r="39" spans="1:9" s="9" customFormat="1" ht="9" hidden="1" customHeight="1" outlineLevel="2" x14ac:dyDescent="0.2">
      <c r="A39" s="220"/>
      <c r="B39" s="17"/>
      <c r="C39" s="18"/>
      <c r="D39" s="22"/>
      <c r="E39" s="64"/>
      <c r="F39" s="33"/>
      <c r="G39" s="29"/>
      <c r="H39" s="221"/>
    </row>
    <row r="40" spans="1:9" s="9" customFormat="1" ht="15" hidden="1" customHeight="1" outlineLevel="3" x14ac:dyDescent="0.2">
      <c r="A40" s="220"/>
      <c r="B40" s="17"/>
      <c r="C40" s="18"/>
      <c r="D40" s="22" t="str">
        <f>'31 Vorproj'!D52</f>
        <v>Angebot nach Aufwand (ZMT) mit Kostendach</v>
      </c>
      <c r="E40" s="64"/>
      <c r="F40" s="33">
        <f>'31 Vorproj'!M56</f>
        <v>0</v>
      </c>
      <c r="G40" s="29"/>
      <c r="H40" s="221"/>
    </row>
    <row r="41" spans="1:9" s="9" customFormat="1" ht="9" hidden="1" customHeight="1" outlineLevel="2" x14ac:dyDescent="0.2">
      <c r="A41" s="220"/>
      <c r="B41" s="17"/>
      <c r="C41" s="18"/>
      <c r="D41" s="22"/>
      <c r="E41" s="64"/>
      <c r="F41" s="33"/>
      <c r="G41" s="29"/>
      <c r="H41" s="221"/>
    </row>
    <row r="42" spans="1:9" s="9" customFormat="1" ht="15" hidden="1" customHeight="1" outlineLevel="3" x14ac:dyDescent="0.2">
      <c r="A42" s="220"/>
      <c r="B42" s="17"/>
      <c r="C42" s="18"/>
      <c r="D42" s="22" t="str">
        <f>'31 Vorproj'!D58</f>
        <v>Angebot als Globale</v>
      </c>
      <c r="E42" s="64"/>
      <c r="F42" s="33">
        <f>'31 Vorproj'!M62</f>
        <v>0</v>
      </c>
      <c r="G42" s="29"/>
      <c r="H42" s="221"/>
    </row>
    <row r="43" spans="1:9" s="9" customFormat="1" ht="9" hidden="1" customHeight="1" outlineLevel="2" collapsed="1" x14ac:dyDescent="0.2">
      <c r="A43" s="220"/>
      <c r="B43" s="17"/>
      <c r="C43" s="18"/>
      <c r="D43" s="22"/>
      <c r="E43" s="64"/>
      <c r="F43" s="33"/>
      <c r="G43" s="29"/>
      <c r="H43" s="221"/>
    </row>
    <row r="44" spans="1:9" s="9" customFormat="1" ht="15" hidden="1" customHeight="1" outlineLevel="3" thickBot="1" x14ac:dyDescent="0.25">
      <c r="A44" s="222"/>
      <c r="B44" s="223"/>
      <c r="C44" s="224"/>
      <c r="D44" s="225" t="str">
        <f>'31 Vorproj'!D64</f>
        <v>Angebot Zusatzleistungen nach Aufwand</v>
      </c>
      <c r="E44" s="226"/>
      <c r="F44" s="227">
        <f>'31 Vorproj'!M66</f>
        <v>0</v>
      </c>
      <c r="G44" s="228"/>
      <c r="H44" s="233"/>
    </row>
    <row r="45" spans="1:9" s="9" customFormat="1" ht="13.5" outlineLevel="1" collapsed="1" thickBot="1" x14ac:dyDescent="0.25">
      <c r="A45" s="236"/>
      <c r="B45" s="237"/>
      <c r="C45" s="237"/>
      <c r="D45" s="60"/>
      <c r="E45" s="60"/>
      <c r="F45" s="60"/>
      <c r="G45" s="60"/>
      <c r="H45" s="238"/>
    </row>
    <row r="46" spans="1:9" s="5" customFormat="1" ht="20.100000000000001" customHeight="1" outlineLevel="2" x14ac:dyDescent="0.2">
      <c r="A46" s="213">
        <f t="shared" ref="A46" si="2">NumBauprojekt</f>
        <v>32</v>
      </c>
      <c r="B46" s="214"/>
      <c r="C46" s="215" t="s">
        <v>0</v>
      </c>
      <c r="D46" s="216" t="str">
        <f>'32 Bauproj'!D6</f>
        <v>Bauprojekt (4.3.32)</v>
      </c>
      <c r="E46" s="217"/>
      <c r="F46" s="218"/>
      <c r="G46" s="217"/>
      <c r="H46" s="230">
        <f>SUM(F48:F54)</f>
        <v>0</v>
      </c>
    </row>
    <row r="47" spans="1:9" s="4" customFormat="1" ht="6" customHeight="1" outlineLevel="2" x14ac:dyDescent="0.2">
      <c r="A47" s="220"/>
      <c r="B47" s="17"/>
      <c r="C47" s="18"/>
      <c r="D47" s="22"/>
      <c r="E47" s="64"/>
      <c r="F47" s="33"/>
      <c r="G47" s="29"/>
      <c r="H47" s="231"/>
      <c r="I47" s="81"/>
    </row>
    <row r="48" spans="1:9" s="4" customFormat="1" ht="15" customHeight="1" outlineLevel="3" x14ac:dyDescent="0.2">
      <c r="A48" s="220"/>
      <c r="B48" s="17"/>
      <c r="C48" s="18"/>
      <c r="D48" s="22" t="str">
        <f>'32 Bauproj'!D38</f>
        <v>Angebot nach Aufwand (ZT) mit Kostendach</v>
      </c>
      <c r="E48" s="64"/>
      <c r="F48" s="33">
        <f>'32 Bauproj'!M50</f>
        <v>0</v>
      </c>
      <c r="G48" s="29"/>
      <c r="H48" s="221"/>
      <c r="I48" s="81"/>
    </row>
    <row r="49" spans="1:9" s="72" customFormat="1" ht="9" customHeight="1" outlineLevel="2" x14ac:dyDescent="0.2">
      <c r="A49" s="220"/>
      <c r="B49" s="17"/>
      <c r="C49" s="18"/>
      <c r="D49" s="22"/>
      <c r="E49" s="64"/>
      <c r="F49" s="33"/>
      <c r="G49" s="29"/>
      <c r="H49" s="221"/>
      <c r="I49" s="81"/>
    </row>
    <row r="50" spans="1:9" s="72" customFormat="1" ht="15" hidden="1" customHeight="1" outlineLevel="3" x14ac:dyDescent="0.2">
      <c r="A50" s="220"/>
      <c r="B50" s="17"/>
      <c r="C50" s="18"/>
      <c r="D50" s="22" t="str">
        <f>'32 Bauproj'!D52</f>
        <v>Angebot nach Aufwand (ZMT) mit Kostendach</v>
      </c>
      <c r="E50" s="64"/>
      <c r="F50" s="33">
        <f>'32 Bauproj'!M56</f>
        <v>0</v>
      </c>
      <c r="G50" s="29"/>
      <c r="H50" s="221"/>
      <c r="I50" s="81"/>
    </row>
    <row r="51" spans="1:9" s="4" customFormat="1" ht="9" customHeight="1" outlineLevel="2" collapsed="1" x14ac:dyDescent="0.2">
      <c r="A51" s="220"/>
      <c r="B51" s="17"/>
      <c r="C51" s="18"/>
      <c r="D51" s="23"/>
      <c r="E51" s="64"/>
      <c r="F51" s="33"/>
      <c r="G51" s="29"/>
      <c r="H51" s="221"/>
      <c r="I51" s="81"/>
    </row>
    <row r="52" spans="1:9" s="4" customFormat="1" ht="15" hidden="1" customHeight="1" outlineLevel="3" x14ac:dyDescent="0.2">
      <c r="A52" s="220"/>
      <c r="B52" s="17"/>
      <c r="C52" s="18"/>
      <c r="D52" s="23" t="str">
        <f>'32 Bauproj'!D58</f>
        <v>Angebot als Globale</v>
      </c>
      <c r="E52" s="64"/>
      <c r="F52" s="33">
        <f>'32 Bauproj'!M62</f>
        <v>0</v>
      </c>
      <c r="G52" s="29"/>
      <c r="H52" s="221"/>
      <c r="I52" s="81"/>
    </row>
    <row r="53" spans="1:9" s="4" customFormat="1" ht="9" customHeight="1" outlineLevel="2" collapsed="1" x14ac:dyDescent="0.2">
      <c r="A53" s="220"/>
      <c r="B53" s="17"/>
      <c r="C53" s="18"/>
      <c r="D53" s="23"/>
      <c r="E53" s="64"/>
      <c r="F53" s="33"/>
      <c r="G53" s="29"/>
      <c r="H53" s="221"/>
      <c r="I53" s="81"/>
    </row>
    <row r="54" spans="1:9" s="4" customFormat="1" ht="15" hidden="1" customHeight="1" outlineLevel="3" thickBot="1" x14ac:dyDescent="0.25">
      <c r="A54" s="222"/>
      <c r="B54" s="223"/>
      <c r="C54" s="224"/>
      <c r="D54" s="234" t="str">
        <f>'32 Bauproj'!D64</f>
        <v>Angebot Zusatzleistungen nach Aufwand</v>
      </c>
      <c r="E54" s="226"/>
      <c r="F54" s="227">
        <f>'32 Bauproj'!M66</f>
        <v>0</v>
      </c>
      <c r="G54" s="228"/>
      <c r="H54" s="232"/>
      <c r="I54" s="81"/>
    </row>
    <row r="55" spans="1:9" ht="13.5" outlineLevel="1" collapsed="1" thickBot="1" x14ac:dyDescent="0.25">
      <c r="A55" s="268"/>
      <c r="B55" s="27"/>
      <c r="C55" s="27"/>
      <c r="D55" s="3"/>
      <c r="E55" s="3"/>
      <c r="F55" s="3"/>
      <c r="G55" s="3"/>
      <c r="H55" s="212"/>
    </row>
    <row r="56" spans="1:9" s="5" customFormat="1" ht="20.100000000000001" customHeight="1" outlineLevel="2" x14ac:dyDescent="0.2">
      <c r="A56" s="213">
        <f t="shared" ref="A56" si="3">NumBewilligung</f>
        <v>33</v>
      </c>
      <c r="B56" s="214"/>
      <c r="C56" s="215" t="s">
        <v>0</v>
      </c>
      <c r="D56" s="216" t="str">
        <f>'33 Bewillig'!D6</f>
        <v>Bewilligungsverfahren / Auflageprojekt (4.3.33)</v>
      </c>
      <c r="E56" s="217"/>
      <c r="F56" s="218"/>
      <c r="G56" s="209"/>
      <c r="H56" s="219">
        <f>SUM(F58:F64)</f>
        <v>0</v>
      </c>
    </row>
    <row r="57" spans="1:9" s="4" customFormat="1" ht="6" customHeight="1" outlineLevel="2" x14ac:dyDescent="0.2">
      <c r="A57" s="220"/>
      <c r="B57" s="17"/>
      <c r="C57" s="18" t="s">
        <v>0</v>
      </c>
      <c r="D57" s="23"/>
      <c r="E57" s="64"/>
      <c r="F57" s="33"/>
      <c r="G57" s="29"/>
      <c r="H57" s="221"/>
      <c r="I57" s="81"/>
    </row>
    <row r="58" spans="1:9" s="4" customFormat="1" ht="15" customHeight="1" outlineLevel="3" x14ac:dyDescent="0.2">
      <c r="A58" s="220"/>
      <c r="B58" s="17"/>
      <c r="C58" s="18" t="s">
        <v>0</v>
      </c>
      <c r="D58" s="23" t="str">
        <f>'33 Bewillig'!D38</f>
        <v>Angebot nach Aufwand (ZT) mit Kostendach</v>
      </c>
      <c r="E58" s="64"/>
      <c r="F58" s="33">
        <f>'33 Bewillig'!M50</f>
        <v>0</v>
      </c>
      <c r="G58" s="29"/>
      <c r="H58" s="221"/>
      <c r="I58" s="81"/>
    </row>
    <row r="59" spans="1:9" s="72" customFormat="1" ht="9" customHeight="1" outlineLevel="2" x14ac:dyDescent="0.2">
      <c r="A59" s="220"/>
      <c r="B59" s="17"/>
      <c r="C59" s="18"/>
      <c r="D59" s="23"/>
      <c r="E59" s="64"/>
      <c r="F59" s="33"/>
      <c r="G59" s="29"/>
      <c r="H59" s="221"/>
      <c r="I59" s="81"/>
    </row>
    <row r="60" spans="1:9" s="72" customFormat="1" ht="15" hidden="1" customHeight="1" outlineLevel="3" x14ac:dyDescent="0.2">
      <c r="A60" s="220"/>
      <c r="B60" s="17"/>
      <c r="C60" s="18"/>
      <c r="D60" s="23" t="str">
        <f>'33 Bewillig'!D52</f>
        <v>Angebot nach Aufwand (ZMT) mit Kostendach</v>
      </c>
      <c r="E60" s="64"/>
      <c r="F60" s="33">
        <f>'33 Bewillig'!M56</f>
        <v>0</v>
      </c>
      <c r="G60" s="29"/>
      <c r="H60" s="221"/>
      <c r="I60" s="81"/>
    </row>
    <row r="61" spans="1:9" s="4" customFormat="1" ht="9" customHeight="1" outlineLevel="2" collapsed="1" x14ac:dyDescent="0.2">
      <c r="A61" s="220"/>
      <c r="B61" s="17"/>
      <c r="C61" s="18" t="s">
        <v>0</v>
      </c>
      <c r="D61" s="23"/>
      <c r="E61" s="64"/>
      <c r="F61" s="33"/>
      <c r="G61" s="29"/>
      <c r="H61" s="221"/>
      <c r="I61" s="81"/>
    </row>
    <row r="62" spans="1:9" s="4" customFormat="1" ht="15" hidden="1" customHeight="1" outlineLevel="3" x14ac:dyDescent="0.2">
      <c r="A62" s="220"/>
      <c r="B62" s="17"/>
      <c r="C62" s="18" t="s">
        <v>0</v>
      </c>
      <c r="D62" s="23" t="str">
        <f>'33 Bewillig'!D58</f>
        <v>Angebot als Globale</v>
      </c>
      <c r="E62" s="64"/>
      <c r="F62" s="33">
        <f>'33 Bewillig'!M62</f>
        <v>0</v>
      </c>
      <c r="G62" s="29"/>
      <c r="H62" s="221"/>
      <c r="I62" s="81"/>
    </row>
    <row r="63" spans="1:9" s="4" customFormat="1" ht="9" customHeight="1" outlineLevel="2" collapsed="1" thickBot="1" x14ac:dyDescent="0.25">
      <c r="A63" s="220"/>
      <c r="B63" s="17"/>
      <c r="C63" s="18" t="s">
        <v>0</v>
      </c>
      <c r="D63" s="23"/>
      <c r="E63" s="64"/>
      <c r="F63" s="33"/>
      <c r="G63" s="29"/>
      <c r="H63" s="221"/>
      <c r="I63" s="81"/>
    </row>
    <row r="64" spans="1:9" s="4" customFormat="1" ht="15" hidden="1" customHeight="1" outlineLevel="3" thickBot="1" x14ac:dyDescent="0.25">
      <c r="A64" s="222"/>
      <c r="B64" s="223"/>
      <c r="C64" s="224"/>
      <c r="D64" s="234" t="str">
        <f>'33 Bewillig'!D64</f>
        <v>Angebot Zusatzleistungen nach Aufwand</v>
      </c>
      <c r="E64" s="226"/>
      <c r="F64" s="227">
        <f>'33 Bewillig'!M66</f>
        <v>0</v>
      </c>
      <c r="G64" s="228"/>
      <c r="H64" s="229"/>
      <c r="I64" s="81"/>
    </row>
    <row r="65" spans="1:9" ht="13.5" outlineLevel="1" collapsed="1" thickBot="1" x14ac:dyDescent="0.25">
      <c r="A65" s="261"/>
      <c r="B65" s="262"/>
      <c r="C65" s="262"/>
      <c r="D65" s="263"/>
      <c r="E65" s="263"/>
      <c r="F65" s="263"/>
      <c r="G65" s="263"/>
      <c r="H65" s="264"/>
    </row>
    <row r="66" spans="1:9" ht="20.100000000000001" customHeight="1" outlineLevel="1" thickBot="1" x14ac:dyDescent="0.25">
      <c r="A66" s="269" t="s">
        <v>10</v>
      </c>
      <c r="B66" s="270"/>
      <c r="C66" s="271"/>
      <c r="D66" s="272"/>
      <c r="E66" s="273"/>
      <c r="F66" s="273"/>
      <c r="G66" s="273"/>
      <c r="H66" s="274">
        <f>SUM(H16:H56)</f>
        <v>0</v>
      </c>
    </row>
    <row r="67" spans="1:9" x14ac:dyDescent="0.2">
      <c r="A67" s="19"/>
      <c r="B67" s="19"/>
      <c r="C67" s="19"/>
      <c r="D67" s="19"/>
      <c r="E67" s="19"/>
      <c r="F67" s="19"/>
      <c r="G67" s="19"/>
      <c r="H67" s="19"/>
    </row>
    <row r="68" spans="1:9" x14ac:dyDescent="0.2">
      <c r="A68" s="15"/>
      <c r="B68" s="15"/>
      <c r="C68" s="15"/>
    </row>
    <row r="69" spans="1:9" s="16" customFormat="1" ht="30" hidden="1" customHeight="1" outlineLevel="1" thickBot="1" x14ac:dyDescent="0.25">
      <c r="A69" s="245" t="s">
        <v>12</v>
      </c>
      <c r="B69" s="246"/>
      <c r="C69" s="246"/>
      <c r="D69" s="246"/>
      <c r="E69" s="247"/>
      <c r="F69" s="247"/>
      <c r="G69" s="247"/>
      <c r="H69" s="248"/>
    </row>
    <row r="70" spans="1:9" ht="13.5" hidden="1" outlineLevel="1" thickBot="1" x14ac:dyDescent="0.25">
      <c r="A70" s="265"/>
      <c r="B70" s="266"/>
      <c r="C70" s="266"/>
      <c r="D70" s="10"/>
      <c r="E70" s="10"/>
      <c r="F70" s="10"/>
      <c r="G70" s="10"/>
      <c r="H70" s="267"/>
    </row>
    <row r="71" spans="1:9" s="5" customFormat="1" ht="20.100000000000001" hidden="1" customHeight="1" outlineLevel="2" x14ac:dyDescent="0.2">
      <c r="A71" s="258">
        <f t="shared" ref="A71" si="4">NumAusschr</f>
        <v>41</v>
      </c>
      <c r="B71" s="214"/>
      <c r="C71" s="215" t="s">
        <v>0</v>
      </c>
      <c r="D71" s="216" t="str">
        <f>'41 Ausschr'!D6</f>
        <v>Ausschreibung, Offertvergleich, Vergabeantrag (4.3.41)</v>
      </c>
      <c r="E71" s="217"/>
      <c r="F71" s="218"/>
      <c r="G71" s="209"/>
      <c r="H71" s="219">
        <f>SUM(F73:F79)</f>
        <v>0</v>
      </c>
    </row>
    <row r="72" spans="1:9" s="4" customFormat="1" ht="6" hidden="1" customHeight="1" outlineLevel="2" x14ac:dyDescent="0.2">
      <c r="A72" s="220"/>
      <c r="B72" s="17"/>
      <c r="C72" s="17"/>
      <c r="D72" s="66"/>
      <c r="E72" s="64"/>
      <c r="F72" s="67"/>
      <c r="G72" s="29"/>
      <c r="H72" s="221"/>
      <c r="I72" s="81"/>
    </row>
    <row r="73" spans="1:9" s="4" customFormat="1" ht="15" hidden="1" customHeight="1" outlineLevel="3" x14ac:dyDescent="0.2">
      <c r="A73" s="220"/>
      <c r="B73" s="17"/>
      <c r="C73" s="18"/>
      <c r="D73" s="22" t="str">
        <f>'41 Ausschr'!D42</f>
        <v>Angebot nach Aufwand (ZT) mit Kostendach</v>
      </c>
      <c r="E73" s="64"/>
      <c r="F73" s="33">
        <f>'41 Ausschr'!M54</f>
        <v>0</v>
      </c>
      <c r="G73" s="29"/>
      <c r="H73" s="221"/>
      <c r="I73" s="81"/>
    </row>
    <row r="74" spans="1:9" s="72" customFormat="1" ht="9" hidden="1" customHeight="1" outlineLevel="2" x14ac:dyDescent="0.2">
      <c r="A74" s="220"/>
      <c r="B74" s="17"/>
      <c r="C74" s="17"/>
      <c r="D74" s="66"/>
      <c r="E74" s="64"/>
      <c r="F74" s="67"/>
      <c r="G74" s="29"/>
      <c r="H74" s="221"/>
      <c r="I74" s="81"/>
    </row>
    <row r="75" spans="1:9" s="72" customFormat="1" ht="15" hidden="1" customHeight="1" outlineLevel="3" x14ac:dyDescent="0.2">
      <c r="A75" s="220"/>
      <c r="B75" s="17"/>
      <c r="C75" s="17"/>
      <c r="D75" s="22" t="str">
        <f>'41 Ausschr'!D56</f>
        <v>Angebot nach Aufwand (ZMT) mit Kostendach</v>
      </c>
      <c r="E75" s="64"/>
      <c r="F75" s="33">
        <f>'41 Ausschr'!M60</f>
        <v>0</v>
      </c>
      <c r="G75" s="29"/>
      <c r="H75" s="221"/>
      <c r="I75" s="81"/>
    </row>
    <row r="76" spans="1:9" s="4" customFormat="1" ht="9" hidden="1" customHeight="1" outlineLevel="2" collapsed="1" x14ac:dyDescent="0.2">
      <c r="A76" s="220"/>
      <c r="B76" s="17"/>
      <c r="C76" s="17"/>
      <c r="D76" s="66"/>
      <c r="E76" s="64"/>
      <c r="F76" s="67"/>
      <c r="G76" s="29"/>
      <c r="H76" s="221"/>
      <c r="I76" s="81"/>
    </row>
    <row r="77" spans="1:9" s="4" customFormat="1" ht="15" hidden="1" customHeight="1" outlineLevel="3" x14ac:dyDescent="0.2">
      <c r="A77" s="220"/>
      <c r="B77" s="17"/>
      <c r="C77" s="18"/>
      <c r="D77" s="22" t="str">
        <f>'41 Ausschr'!D62</f>
        <v>Angebot als Globale</v>
      </c>
      <c r="E77" s="64"/>
      <c r="F77" s="33">
        <f>'41 Ausschr'!M66</f>
        <v>0</v>
      </c>
      <c r="G77" s="29"/>
      <c r="H77" s="221"/>
      <c r="I77" s="81"/>
    </row>
    <row r="78" spans="1:9" s="4" customFormat="1" ht="9" hidden="1" customHeight="1" outlineLevel="2" collapsed="1" x14ac:dyDescent="0.2">
      <c r="A78" s="220"/>
      <c r="B78" s="17"/>
      <c r="C78" s="17"/>
      <c r="D78" s="66"/>
      <c r="E78" s="64"/>
      <c r="F78" s="67"/>
      <c r="G78" s="29"/>
      <c r="H78" s="221"/>
      <c r="I78" s="81"/>
    </row>
    <row r="79" spans="1:9" s="4" customFormat="1" ht="15" hidden="1" customHeight="1" outlineLevel="3" thickBot="1" x14ac:dyDescent="0.25">
      <c r="A79" s="222"/>
      <c r="B79" s="223"/>
      <c r="C79" s="224"/>
      <c r="D79" s="225" t="str">
        <f>'41 Ausschr'!D68</f>
        <v>Angebot Zusatzleistungen nach Aufwand</v>
      </c>
      <c r="E79" s="226"/>
      <c r="F79" s="227">
        <f>'41 Ausschr'!M70</f>
        <v>0</v>
      </c>
      <c r="G79" s="228"/>
      <c r="H79" s="229"/>
      <c r="I79" s="81"/>
    </row>
    <row r="80" spans="1:9" s="9" customFormat="1" ht="13.5" hidden="1" outlineLevel="1" collapsed="1" thickBot="1" x14ac:dyDescent="0.25">
      <c r="A80" s="268"/>
      <c r="B80" s="27"/>
      <c r="C80" s="27"/>
      <c r="D80" s="3"/>
      <c r="E80" s="3"/>
      <c r="F80" s="3"/>
      <c r="G80" s="3"/>
      <c r="H80" s="212"/>
    </row>
    <row r="81" spans="1:9" s="5" customFormat="1" ht="20.100000000000001" hidden="1" customHeight="1" outlineLevel="2" x14ac:dyDescent="0.2">
      <c r="A81" s="258">
        <f t="shared" ref="A81" si="5">NumAusProj</f>
        <v>51</v>
      </c>
      <c r="B81" s="214"/>
      <c r="C81" s="215" t="s">
        <v>0</v>
      </c>
      <c r="D81" s="216" t="str">
        <f>'51 AusfProj'!D6</f>
        <v>Ausführungsprojekt (4.3.51)</v>
      </c>
      <c r="E81" s="217"/>
      <c r="F81" s="218"/>
      <c r="G81" s="209"/>
      <c r="H81" s="219">
        <f>SUM(F83:F89)</f>
        <v>0</v>
      </c>
    </row>
    <row r="82" spans="1:9" s="4" customFormat="1" ht="6" hidden="1" customHeight="1" outlineLevel="2" x14ac:dyDescent="0.2">
      <c r="A82" s="220"/>
      <c r="B82" s="17"/>
      <c r="C82" s="17"/>
      <c r="D82" s="66"/>
      <c r="E82" s="64"/>
      <c r="F82" s="67"/>
      <c r="G82" s="29"/>
      <c r="H82" s="221"/>
      <c r="I82" s="81"/>
    </row>
    <row r="83" spans="1:9" s="4" customFormat="1" ht="15" hidden="1" customHeight="1" outlineLevel="3" x14ac:dyDescent="0.2">
      <c r="A83" s="220"/>
      <c r="B83" s="17"/>
      <c r="C83" s="18"/>
      <c r="D83" s="22" t="str">
        <f>'51 AusfProj'!D38</f>
        <v>Angebot nach Aufwand (ZT) mit Kostendach</v>
      </c>
      <c r="E83" s="64"/>
      <c r="F83" s="33">
        <f>'51 AusfProj'!M50</f>
        <v>0</v>
      </c>
      <c r="G83" s="29"/>
      <c r="H83" s="221"/>
      <c r="I83" s="81"/>
    </row>
    <row r="84" spans="1:9" s="72" customFormat="1" ht="9" hidden="1" customHeight="1" outlineLevel="2" x14ac:dyDescent="0.2">
      <c r="A84" s="220"/>
      <c r="B84" s="17"/>
      <c r="C84" s="17"/>
      <c r="D84" s="66"/>
      <c r="E84" s="64"/>
      <c r="F84" s="67"/>
      <c r="G84" s="29"/>
      <c r="H84" s="221"/>
      <c r="I84" s="81"/>
    </row>
    <row r="85" spans="1:9" s="72" customFormat="1" ht="15" hidden="1" customHeight="1" outlineLevel="3" x14ac:dyDescent="0.2">
      <c r="A85" s="220"/>
      <c r="B85" s="17"/>
      <c r="C85" s="17"/>
      <c r="D85" s="22" t="str">
        <f>'51 AusfProj'!D52</f>
        <v>Angebot nach Aufwand (ZMT) mit Kostendach</v>
      </c>
      <c r="E85" s="64"/>
      <c r="F85" s="33">
        <f>'51 AusfProj'!M56</f>
        <v>0</v>
      </c>
      <c r="G85" s="29"/>
      <c r="H85" s="221"/>
      <c r="I85" s="81"/>
    </row>
    <row r="86" spans="1:9" s="4" customFormat="1" ht="9" hidden="1" customHeight="1" outlineLevel="2" collapsed="1" x14ac:dyDescent="0.2">
      <c r="A86" s="220"/>
      <c r="B86" s="17"/>
      <c r="C86" s="17"/>
      <c r="D86" s="66"/>
      <c r="E86" s="64"/>
      <c r="F86" s="67"/>
      <c r="G86" s="29"/>
      <c r="H86" s="221"/>
      <c r="I86" s="81"/>
    </row>
    <row r="87" spans="1:9" s="4" customFormat="1" ht="15" hidden="1" customHeight="1" outlineLevel="3" x14ac:dyDescent="0.2">
      <c r="A87" s="220"/>
      <c r="B87" s="17"/>
      <c r="C87" s="18"/>
      <c r="D87" s="22" t="str">
        <f>'51 AusfProj'!D58</f>
        <v>Angebot als Globale</v>
      </c>
      <c r="E87" s="64"/>
      <c r="F87" s="33">
        <f>'51 AusfProj'!M62</f>
        <v>0</v>
      </c>
      <c r="G87" s="29"/>
      <c r="H87" s="221"/>
      <c r="I87" s="81"/>
    </row>
    <row r="88" spans="1:9" s="4" customFormat="1" ht="9" hidden="1" customHeight="1" outlineLevel="2" collapsed="1" x14ac:dyDescent="0.2">
      <c r="A88" s="220"/>
      <c r="B88" s="17"/>
      <c r="C88" s="17"/>
      <c r="D88" s="66"/>
      <c r="E88" s="64"/>
      <c r="F88" s="67"/>
      <c r="G88" s="29"/>
      <c r="H88" s="221"/>
      <c r="I88" s="81"/>
    </row>
    <row r="89" spans="1:9" s="4" customFormat="1" ht="15" hidden="1" customHeight="1" outlineLevel="3" thickBot="1" x14ac:dyDescent="0.25">
      <c r="A89" s="222"/>
      <c r="B89" s="223"/>
      <c r="C89" s="224"/>
      <c r="D89" s="225" t="str">
        <f>'51 AusfProj'!D64</f>
        <v>Angebot Zusatzleistungen nach Aufwand</v>
      </c>
      <c r="E89" s="226"/>
      <c r="F89" s="227">
        <f>'51 AusfProj'!M66</f>
        <v>0</v>
      </c>
      <c r="G89" s="228"/>
      <c r="H89" s="229"/>
      <c r="I89" s="81"/>
    </row>
    <row r="90" spans="1:9" s="9" customFormat="1" ht="13.5" hidden="1" outlineLevel="1" collapsed="1" thickBot="1" x14ac:dyDescent="0.25">
      <c r="A90" s="268"/>
      <c r="B90" s="27"/>
      <c r="C90" s="27"/>
      <c r="D90" s="3"/>
      <c r="E90" s="3"/>
      <c r="F90" s="3"/>
      <c r="G90" s="3"/>
      <c r="H90" s="212"/>
    </row>
    <row r="91" spans="1:9" s="5" customFormat="1" ht="20.100000000000001" hidden="1" customHeight="1" outlineLevel="2" x14ac:dyDescent="0.2">
      <c r="A91" s="258">
        <f>NumBauleit</f>
        <v>52</v>
      </c>
      <c r="B91" s="214"/>
      <c r="C91" s="215" t="s">
        <v>0</v>
      </c>
      <c r="D91" s="216" t="str">
        <f>'52 Bauleit'!D6:K6</f>
        <v>Ausführung (4.3.52)</v>
      </c>
      <c r="E91" s="217"/>
      <c r="F91" s="218"/>
      <c r="G91" s="209"/>
      <c r="H91" s="219">
        <f>SUM(F93:F99)</f>
        <v>0</v>
      </c>
    </row>
    <row r="92" spans="1:9" s="5" customFormat="1" ht="6" hidden="1" customHeight="1" outlineLevel="2" x14ac:dyDescent="0.2">
      <c r="A92" s="259"/>
      <c r="B92" s="62"/>
      <c r="C92" s="62"/>
      <c r="D92" s="63"/>
      <c r="E92" s="64"/>
      <c r="F92" s="65"/>
      <c r="G92" s="3"/>
      <c r="H92" s="260"/>
    </row>
    <row r="93" spans="1:9" s="4" customFormat="1" ht="15" hidden="1" customHeight="1" outlineLevel="3" x14ac:dyDescent="0.2">
      <c r="A93" s="220"/>
      <c r="B93" s="17"/>
      <c r="C93" s="18" t="s">
        <v>0</v>
      </c>
      <c r="D93" s="22" t="str">
        <f>'52 Bauleit'!D39</f>
        <v>Angebot nach Aufwand (ZT) mit Kostendach</v>
      </c>
      <c r="E93" s="64"/>
      <c r="F93" s="33">
        <f>'52 Bauleit'!M51</f>
        <v>0</v>
      </c>
      <c r="G93" s="29"/>
      <c r="H93" s="221"/>
      <c r="I93" s="81"/>
    </row>
    <row r="94" spans="1:9" s="72" customFormat="1" ht="9" hidden="1" customHeight="1" outlineLevel="2" x14ac:dyDescent="0.2">
      <c r="A94" s="220"/>
      <c r="B94" s="17"/>
      <c r="C94" s="17"/>
      <c r="D94" s="66"/>
      <c r="E94" s="64"/>
      <c r="F94" s="67"/>
      <c r="G94" s="29"/>
      <c r="H94" s="221"/>
      <c r="I94" s="81"/>
    </row>
    <row r="95" spans="1:9" s="72" customFormat="1" ht="15" hidden="1" customHeight="1" outlineLevel="3" x14ac:dyDescent="0.2">
      <c r="A95" s="220"/>
      <c r="B95" s="17"/>
      <c r="C95" s="17"/>
      <c r="D95" s="22" t="str">
        <f>'52 Bauleit'!D53</f>
        <v>Angebot nach Aufwand (ZMT) mit Kostendach</v>
      </c>
      <c r="E95" s="64"/>
      <c r="F95" s="33">
        <f>'52 Bauleit'!M57</f>
        <v>0</v>
      </c>
      <c r="G95" s="29"/>
      <c r="H95" s="221"/>
      <c r="I95" s="81"/>
    </row>
    <row r="96" spans="1:9" s="4" customFormat="1" ht="9" hidden="1" customHeight="1" outlineLevel="2" collapsed="1" x14ac:dyDescent="0.2">
      <c r="A96" s="220"/>
      <c r="B96" s="17"/>
      <c r="C96" s="17"/>
      <c r="D96" s="66"/>
      <c r="E96" s="64"/>
      <c r="F96" s="67"/>
      <c r="G96" s="29"/>
      <c r="H96" s="221"/>
      <c r="I96" s="81"/>
    </row>
    <row r="97" spans="1:9" s="4" customFormat="1" ht="15" hidden="1" customHeight="1" outlineLevel="3" x14ac:dyDescent="0.2">
      <c r="A97" s="220"/>
      <c r="B97" s="17"/>
      <c r="C97" s="18" t="s">
        <v>0</v>
      </c>
      <c r="D97" s="22" t="str">
        <f>'52 Bauleit'!D59</f>
        <v>Angebot als Globale</v>
      </c>
      <c r="E97" s="64"/>
      <c r="F97" s="33">
        <f>'52 Bauleit'!M63</f>
        <v>0</v>
      </c>
      <c r="G97" s="29"/>
      <c r="H97" s="221"/>
      <c r="I97" s="81"/>
    </row>
    <row r="98" spans="1:9" s="4" customFormat="1" ht="9" hidden="1" customHeight="1" outlineLevel="2" collapsed="1" x14ac:dyDescent="0.2">
      <c r="A98" s="220"/>
      <c r="B98" s="17"/>
      <c r="C98" s="17"/>
      <c r="D98" s="66"/>
      <c r="E98" s="64"/>
      <c r="F98" s="67"/>
      <c r="G98" s="29"/>
      <c r="H98" s="221"/>
      <c r="I98" s="81"/>
    </row>
    <row r="99" spans="1:9" s="4" customFormat="1" ht="15" hidden="1" customHeight="1" outlineLevel="3" thickBot="1" x14ac:dyDescent="0.25">
      <c r="A99" s="222"/>
      <c r="B99" s="223"/>
      <c r="C99" s="224"/>
      <c r="D99" s="225" t="str">
        <f>'52 Bauleit'!D65</f>
        <v>Angebot Zusatzleistungen nach Aufwand</v>
      </c>
      <c r="E99" s="226"/>
      <c r="F99" s="227">
        <f>'52 Bauleit'!M67</f>
        <v>0</v>
      </c>
      <c r="G99" s="228"/>
      <c r="H99" s="229"/>
      <c r="I99" s="81"/>
    </row>
    <row r="100" spans="1:9" s="9" customFormat="1" ht="13.5" hidden="1" outlineLevel="1" collapsed="1" thickBot="1" x14ac:dyDescent="0.25">
      <c r="A100" s="268"/>
      <c r="B100" s="27"/>
      <c r="C100" s="27"/>
      <c r="D100" s="3"/>
      <c r="E100" s="3"/>
      <c r="F100" s="3"/>
      <c r="G100" s="3"/>
      <c r="H100" s="212"/>
    </row>
    <row r="101" spans="1:9" s="5" customFormat="1" ht="20.100000000000001" hidden="1" customHeight="1" outlineLevel="2" x14ac:dyDescent="0.2">
      <c r="A101" s="258">
        <f t="shared" ref="A101" si="6">NumInBetrieb</f>
        <v>53</v>
      </c>
      <c r="B101" s="214"/>
      <c r="C101" s="215" t="s">
        <v>0</v>
      </c>
      <c r="D101" s="216" t="str">
        <f>'53 InBetrieb'!D6</f>
        <v>Inbetriebnahme, Abschluss (4.3.53)</v>
      </c>
      <c r="E101" s="217"/>
      <c r="F101" s="218"/>
      <c r="G101" s="209"/>
      <c r="H101" s="219">
        <f>SUM(F103:F109)</f>
        <v>0</v>
      </c>
    </row>
    <row r="102" spans="1:9" s="4" customFormat="1" ht="6" hidden="1" customHeight="1" outlineLevel="2" x14ac:dyDescent="0.2">
      <c r="A102" s="220"/>
      <c r="B102" s="17"/>
      <c r="C102" s="17"/>
      <c r="D102" s="66"/>
      <c r="E102" s="64"/>
      <c r="F102" s="67"/>
      <c r="G102" s="29"/>
      <c r="H102" s="221"/>
      <c r="I102" s="81"/>
    </row>
    <row r="103" spans="1:9" s="4" customFormat="1" ht="15" hidden="1" customHeight="1" outlineLevel="3" x14ac:dyDescent="0.2">
      <c r="A103" s="220"/>
      <c r="B103" s="17"/>
      <c r="C103" s="18"/>
      <c r="D103" s="22" t="str">
        <f>'53 InBetrieb'!D39</f>
        <v>Angebot nach Aufwand (ZT) mit Kostendach</v>
      </c>
      <c r="E103" s="64"/>
      <c r="F103" s="33">
        <f>'53 InBetrieb'!M51</f>
        <v>0</v>
      </c>
      <c r="G103" s="29"/>
      <c r="H103" s="221"/>
      <c r="I103" s="81"/>
    </row>
    <row r="104" spans="1:9" s="72" customFormat="1" ht="9" hidden="1" customHeight="1" outlineLevel="2" x14ac:dyDescent="0.2">
      <c r="A104" s="220"/>
      <c r="B104" s="17"/>
      <c r="C104" s="17"/>
      <c r="D104" s="66"/>
      <c r="E104" s="64"/>
      <c r="F104" s="67"/>
      <c r="G104" s="29"/>
      <c r="H104" s="221"/>
      <c r="I104" s="81"/>
    </row>
    <row r="105" spans="1:9" s="72" customFormat="1" ht="15" hidden="1" customHeight="1" outlineLevel="3" x14ac:dyDescent="0.2">
      <c r="A105" s="220"/>
      <c r="B105" s="17"/>
      <c r="C105" s="17"/>
      <c r="D105" s="22" t="str">
        <f>'53 InBetrieb'!D53</f>
        <v>Angebot nach Aufwand (ZMT) mit Kostendach</v>
      </c>
      <c r="E105" s="64"/>
      <c r="F105" s="33">
        <f>'53 InBetrieb'!M57</f>
        <v>0</v>
      </c>
      <c r="G105" s="29"/>
      <c r="H105" s="221"/>
      <c r="I105" s="81"/>
    </row>
    <row r="106" spans="1:9" s="4" customFormat="1" ht="9" hidden="1" customHeight="1" outlineLevel="2" collapsed="1" x14ac:dyDescent="0.2">
      <c r="A106" s="220"/>
      <c r="B106" s="17"/>
      <c r="C106" s="17"/>
      <c r="D106" s="66"/>
      <c r="E106" s="64"/>
      <c r="F106" s="67"/>
      <c r="G106" s="29"/>
      <c r="H106" s="221"/>
      <c r="I106" s="81"/>
    </row>
    <row r="107" spans="1:9" s="4" customFormat="1" ht="15" hidden="1" customHeight="1" outlineLevel="3" x14ac:dyDescent="0.2">
      <c r="A107" s="220"/>
      <c r="B107" s="17"/>
      <c r="C107" s="18"/>
      <c r="D107" s="22" t="str">
        <f>'53 InBetrieb'!D59</f>
        <v>Angebot als Globale</v>
      </c>
      <c r="E107" s="64"/>
      <c r="F107" s="33">
        <f>'53 InBetrieb'!M63</f>
        <v>0</v>
      </c>
      <c r="G107" s="29"/>
      <c r="H107" s="221"/>
      <c r="I107" s="81"/>
    </row>
    <row r="108" spans="1:9" s="4" customFormat="1" ht="9" hidden="1" customHeight="1" outlineLevel="2" collapsed="1" x14ac:dyDescent="0.2">
      <c r="A108" s="220"/>
      <c r="B108" s="17"/>
      <c r="C108" s="17"/>
      <c r="D108" s="66"/>
      <c r="E108" s="64"/>
      <c r="F108" s="67"/>
      <c r="G108" s="29"/>
      <c r="H108" s="221"/>
      <c r="I108" s="81"/>
    </row>
    <row r="109" spans="1:9" s="4" customFormat="1" ht="15" hidden="1" customHeight="1" outlineLevel="3" thickBot="1" x14ac:dyDescent="0.25">
      <c r="A109" s="222"/>
      <c r="B109" s="223"/>
      <c r="C109" s="224"/>
      <c r="D109" s="225" t="str">
        <f>'53 InBetrieb'!D65</f>
        <v>Angebot Zusatzleistungen nach Aufwand</v>
      </c>
      <c r="E109" s="226"/>
      <c r="F109" s="227">
        <f>'53 InBetrieb'!M67</f>
        <v>0</v>
      </c>
      <c r="G109" s="228"/>
      <c r="H109" s="229"/>
      <c r="I109" s="81"/>
    </row>
    <row r="110" spans="1:9" customFormat="1" ht="13.5" hidden="1" outlineLevel="1" collapsed="1" thickBot="1" x14ac:dyDescent="0.25">
      <c r="A110" s="275"/>
      <c r="B110" s="36"/>
      <c r="C110" s="36"/>
      <c r="D110" s="36"/>
      <c r="E110" s="36"/>
      <c r="F110" s="36"/>
      <c r="G110" s="36"/>
      <c r="H110" s="276"/>
    </row>
    <row r="111" spans="1:9" ht="24" hidden="1" customHeight="1" outlineLevel="1" thickBot="1" x14ac:dyDescent="0.25">
      <c r="A111" s="269" t="s">
        <v>11</v>
      </c>
      <c r="B111" s="277"/>
      <c r="C111" s="277"/>
      <c r="D111" s="278"/>
      <c r="E111" s="279"/>
      <c r="F111" s="279"/>
      <c r="G111" s="279"/>
      <c r="H111" s="274">
        <f>SUM(H71:H101)</f>
        <v>0</v>
      </c>
    </row>
    <row r="112" spans="1:9" ht="12.75" customHeight="1" collapsed="1" x14ac:dyDescent="0.2">
      <c r="A112" s="24"/>
      <c r="B112" s="25"/>
      <c r="C112" s="25"/>
      <c r="D112" s="26"/>
      <c r="E112" s="3"/>
      <c r="F112" s="3"/>
      <c r="G112" s="3"/>
      <c r="H112" s="21"/>
    </row>
    <row r="113" spans="1:9" ht="12.75" customHeight="1" thickBot="1" x14ac:dyDescent="0.25">
      <c r="A113" s="24"/>
      <c r="B113" s="25"/>
      <c r="C113" s="25"/>
      <c r="D113" s="26"/>
      <c r="E113" s="3"/>
      <c r="F113" s="3"/>
      <c r="G113" s="3"/>
      <c r="H113" s="21"/>
    </row>
    <row r="114" spans="1:9" ht="24" customHeight="1" x14ac:dyDescent="0.2">
      <c r="A114" s="280" t="s">
        <v>13</v>
      </c>
      <c r="B114" s="281"/>
      <c r="C114" s="281"/>
      <c r="D114" s="281"/>
      <c r="E114" s="282"/>
      <c r="F114" s="282"/>
      <c r="G114" s="282"/>
      <c r="H114" s="283"/>
    </row>
    <row r="115" spans="1:9" s="10" customFormat="1" x14ac:dyDescent="0.2">
      <c r="A115" s="284"/>
      <c r="B115" s="27"/>
      <c r="C115" s="27"/>
      <c r="D115" s="3"/>
      <c r="E115" s="3"/>
      <c r="F115" s="3"/>
      <c r="G115" s="3"/>
      <c r="H115" s="212"/>
    </row>
    <row r="116" spans="1:9" s="4" customFormat="1" ht="15" customHeight="1" x14ac:dyDescent="0.2">
      <c r="A116" s="285" t="s">
        <v>0</v>
      </c>
      <c r="B116" s="12" t="s">
        <v>0</v>
      </c>
      <c r="C116" s="13" t="s">
        <v>0</v>
      </c>
      <c r="D116" s="28" t="s">
        <v>23</v>
      </c>
      <c r="E116" s="26"/>
      <c r="F116" s="30"/>
      <c r="G116" s="286"/>
      <c r="H116" s="287">
        <f>H66</f>
        <v>0</v>
      </c>
      <c r="I116" s="81"/>
    </row>
    <row r="117" spans="1:9" s="4" customFormat="1" ht="15" customHeight="1" x14ac:dyDescent="0.2">
      <c r="A117" s="285"/>
      <c r="B117" s="12"/>
      <c r="C117" s="13"/>
      <c r="D117" s="28" t="s">
        <v>24</v>
      </c>
      <c r="E117" s="26"/>
      <c r="F117" s="31"/>
      <c r="G117" s="286"/>
      <c r="H117" s="287">
        <f>H111</f>
        <v>0</v>
      </c>
      <c r="I117" s="81"/>
    </row>
    <row r="118" spans="1:9" x14ac:dyDescent="0.2">
      <c r="A118" s="268"/>
      <c r="B118" s="27"/>
      <c r="C118" s="27"/>
      <c r="D118" s="3"/>
      <c r="E118" s="3"/>
      <c r="F118" s="3"/>
      <c r="G118" s="3"/>
      <c r="H118" s="212"/>
    </row>
    <row r="119" spans="1:9" ht="24" customHeight="1" thickBot="1" x14ac:dyDescent="0.25">
      <c r="A119" s="239" t="s">
        <v>25</v>
      </c>
      <c r="B119" s="240"/>
      <c r="C119" s="240"/>
      <c r="D119" s="241"/>
      <c r="E119" s="242"/>
      <c r="F119" s="242"/>
      <c r="G119" s="242"/>
      <c r="H119" s="243">
        <f>SUM(H116:H117)</f>
        <v>0</v>
      </c>
    </row>
    <row r="122" spans="1:9" ht="13.5" thickBot="1" x14ac:dyDescent="0.25"/>
    <row r="123" spans="1:9" ht="24" customHeight="1" outlineLevel="1" x14ac:dyDescent="0.2">
      <c r="A123" s="280" t="s">
        <v>90</v>
      </c>
      <c r="B123" s="281"/>
      <c r="C123" s="281"/>
      <c r="D123" s="281"/>
      <c r="E123" s="282"/>
      <c r="F123" s="282"/>
      <c r="G123" s="282"/>
      <c r="H123" s="283"/>
    </row>
    <row r="124" spans="1:9" s="5" customFormat="1" ht="12.75" customHeight="1" outlineLevel="2" x14ac:dyDescent="0.2">
      <c r="A124" s="259"/>
      <c r="B124" s="62"/>
      <c r="C124" s="62"/>
      <c r="D124" s="63"/>
      <c r="E124" s="64"/>
      <c r="F124" s="65"/>
      <c r="G124" s="3"/>
      <c r="H124" s="260"/>
    </row>
    <row r="125" spans="1:9" s="73" customFormat="1" ht="12.75" hidden="1" customHeight="1" outlineLevel="2" x14ac:dyDescent="0.2">
      <c r="A125" s="220">
        <f>NumStratPlan</f>
        <v>11</v>
      </c>
      <c r="B125" s="17"/>
      <c r="C125" s="18" t="s">
        <v>0</v>
      </c>
      <c r="D125" s="22" t="str">
        <f>'11 StratPlan'!E73</f>
        <v>Nebenkosten Phase Strategische Planung</v>
      </c>
      <c r="E125" s="64"/>
      <c r="F125" s="33">
        <f>'11 StratPlan'!M73</f>
        <v>0</v>
      </c>
      <c r="G125" s="29"/>
      <c r="H125" s="221"/>
      <c r="I125" s="81"/>
    </row>
    <row r="126" spans="1:9" s="73" customFormat="1" ht="9" hidden="1" customHeight="1" outlineLevel="2" x14ac:dyDescent="0.2">
      <c r="A126" s="220"/>
      <c r="B126" s="17"/>
      <c r="C126" s="17"/>
      <c r="D126" s="22"/>
      <c r="E126" s="64"/>
      <c r="F126" s="33"/>
      <c r="G126" s="29"/>
      <c r="H126" s="221"/>
      <c r="I126" s="81"/>
    </row>
    <row r="127" spans="1:9" s="73" customFormat="1" ht="12.75" hidden="1" customHeight="1" outlineLevel="2" x14ac:dyDescent="0.2">
      <c r="A127" s="220">
        <f>NumVorstudien</f>
        <v>21</v>
      </c>
      <c r="B127" s="17"/>
      <c r="C127" s="17"/>
      <c r="D127" s="22" t="str">
        <f>'21 Vorstud'!E73</f>
        <v>Nebenkosten Phase Vorstudie</v>
      </c>
      <c r="E127" s="64"/>
      <c r="F127" s="33">
        <f>'21 Vorstud'!M73</f>
        <v>0</v>
      </c>
      <c r="G127" s="29"/>
      <c r="H127" s="221"/>
      <c r="I127" s="81"/>
    </row>
    <row r="128" spans="1:9" s="73" customFormat="1" ht="9" hidden="1" customHeight="1" outlineLevel="2" x14ac:dyDescent="0.2">
      <c r="A128" s="220"/>
      <c r="B128" s="17"/>
      <c r="C128" s="17"/>
      <c r="D128" s="22"/>
      <c r="E128" s="64"/>
      <c r="F128" s="33"/>
      <c r="G128" s="29"/>
      <c r="H128" s="221"/>
      <c r="I128" s="81"/>
    </row>
    <row r="129" spans="1:9" s="73" customFormat="1" ht="12.75" hidden="1" customHeight="1" outlineLevel="2" x14ac:dyDescent="0.2">
      <c r="A129" s="220">
        <f>NumVorprojekt</f>
        <v>31</v>
      </c>
      <c r="B129" s="17"/>
      <c r="C129" s="18" t="s">
        <v>0</v>
      </c>
      <c r="D129" s="22" t="str">
        <f>'31 Vorproj'!E73</f>
        <v>Nebenkosten Phase Vorprojekt</v>
      </c>
      <c r="E129" s="64"/>
      <c r="F129" s="33">
        <f>'31 Vorproj'!M73</f>
        <v>0</v>
      </c>
      <c r="G129" s="29"/>
      <c r="H129" s="221"/>
      <c r="I129" s="81"/>
    </row>
    <row r="130" spans="1:9" s="73" customFormat="1" ht="9" hidden="1" customHeight="1" outlineLevel="2" x14ac:dyDescent="0.2">
      <c r="A130" s="220"/>
      <c r="B130" s="17"/>
      <c r="C130" s="18"/>
      <c r="D130" s="22"/>
      <c r="E130" s="64"/>
      <c r="F130" s="33"/>
      <c r="G130" s="29"/>
      <c r="H130" s="221"/>
      <c r="I130" s="81"/>
    </row>
    <row r="131" spans="1:9" s="73" customFormat="1" ht="12.75" customHeight="1" outlineLevel="2" x14ac:dyDescent="0.2">
      <c r="A131" s="220">
        <f>NumBauprojekt</f>
        <v>32</v>
      </c>
      <c r="B131" s="17"/>
      <c r="C131" s="18"/>
      <c r="D131" s="22" t="str">
        <f>'32 Bauproj'!E73</f>
        <v>Nebenkosten Phase Bauprojekt</v>
      </c>
      <c r="E131" s="64"/>
      <c r="F131" s="33">
        <f>'32 Bauproj'!M73</f>
        <v>10000</v>
      </c>
      <c r="G131" s="29"/>
      <c r="H131" s="235"/>
      <c r="I131" s="81"/>
    </row>
    <row r="132" spans="1:9" s="73" customFormat="1" ht="9" customHeight="1" outlineLevel="2" x14ac:dyDescent="0.2">
      <c r="A132" s="220"/>
      <c r="B132" s="17"/>
      <c r="C132" s="18"/>
      <c r="D132" s="22"/>
      <c r="E132" s="64"/>
      <c r="F132" s="33"/>
      <c r="G132" s="29"/>
      <c r="H132" s="235"/>
      <c r="I132" s="81"/>
    </row>
    <row r="133" spans="1:9" ht="12.75" customHeight="1" outlineLevel="2" x14ac:dyDescent="0.2">
      <c r="A133" s="288">
        <f>NumBewilligung</f>
        <v>33</v>
      </c>
      <c r="B133" s="75"/>
      <c r="C133" s="76"/>
      <c r="D133" s="6" t="str">
        <f>'33 Bewillig'!E73</f>
        <v>Nebenkosten Phase Bewilligungsverfahren / Auflageprojekt</v>
      </c>
      <c r="E133" s="3"/>
      <c r="F133" s="33">
        <f>'33 Bewillig'!M73</f>
        <v>1000</v>
      </c>
      <c r="G133" s="3"/>
      <c r="H133" s="212"/>
      <c r="I133" s="1"/>
    </row>
    <row r="134" spans="1:9" ht="9" customHeight="1" outlineLevel="1" x14ac:dyDescent="0.2">
      <c r="A134" s="288"/>
      <c r="B134" s="75"/>
      <c r="C134" s="76"/>
      <c r="D134" s="6"/>
      <c r="E134" s="3"/>
      <c r="F134" s="33"/>
      <c r="G134" s="3"/>
      <c r="H134" s="212"/>
      <c r="I134" s="1"/>
    </row>
    <row r="135" spans="1:9" ht="12.75" hidden="1" customHeight="1" outlineLevel="2" x14ac:dyDescent="0.2">
      <c r="A135" s="288">
        <f>NumAusschr</f>
        <v>41</v>
      </c>
      <c r="B135" s="75"/>
      <c r="C135" s="76"/>
      <c r="D135" s="6" t="str">
        <f>'41 Ausschr'!E77</f>
        <v>Nebenkosten Phase Ausschreibung, Offertvergleich, Vergabeantrag</v>
      </c>
      <c r="E135" s="3"/>
      <c r="F135" s="33">
        <f>'41 Ausschr'!M77</f>
        <v>0</v>
      </c>
      <c r="G135" s="3"/>
      <c r="H135" s="212"/>
      <c r="I135" s="1"/>
    </row>
    <row r="136" spans="1:9" ht="9" hidden="1" customHeight="1" outlineLevel="2" x14ac:dyDescent="0.2">
      <c r="A136" s="288"/>
      <c r="B136" s="75"/>
      <c r="C136" s="76"/>
      <c r="D136" s="6"/>
      <c r="E136" s="3"/>
      <c r="F136" s="33"/>
      <c r="G136" s="3"/>
      <c r="H136" s="212"/>
      <c r="I136" s="1"/>
    </row>
    <row r="137" spans="1:9" ht="12.75" hidden="1" customHeight="1" outlineLevel="2" x14ac:dyDescent="0.2">
      <c r="A137" s="288">
        <f>NumAusProj</f>
        <v>51</v>
      </c>
      <c r="B137" s="75"/>
      <c r="C137" s="76"/>
      <c r="D137" s="6" t="str">
        <f>'51 AusfProj'!E73</f>
        <v>Nebenkosten Phase Ausführungsprojekt</v>
      </c>
      <c r="E137" s="3"/>
      <c r="F137" s="33">
        <f>'51 AusfProj'!M73</f>
        <v>0</v>
      </c>
      <c r="G137" s="3"/>
      <c r="H137" s="212"/>
      <c r="I137" s="1"/>
    </row>
    <row r="138" spans="1:9" ht="9" hidden="1" customHeight="1" outlineLevel="2" x14ac:dyDescent="0.2">
      <c r="A138" s="288"/>
      <c r="B138" s="75"/>
      <c r="C138" s="76"/>
      <c r="D138" s="6"/>
      <c r="E138" s="3"/>
      <c r="F138" s="33"/>
      <c r="G138" s="3"/>
      <c r="H138" s="212"/>
      <c r="I138" s="1"/>
    </row>
    <row r="139" spans="1:9" ht="12.75" hidden="1" customHeight="1" outlineLevel="2" x14ac:dyDescent="0.2">
      <c r="A139" s="288">
        <f>NumBauleit</f>
        <v>52</v>
      </c>
      <c r="B139" s="75"/>
      <c r="C139" s="76"/>
      <c r="D139" s="6" t="str">
        <f>'52 Bauleit'!E74</f>
        <v>Nebenkosten Phase Ausführung</v>
      </c>
      <c r="E139" s="3"/>
      <c r="F139" s="33">
        <f>'52 Bauleit'!M74</f>
        <v>0</v>
      </c>
      <c r="G139" s="3"/>
      <c r="H139" s="212"/>
      <c r="I139" s="1"/>
    </row>
    <row r="140" spans="1:9" ht="9" hidden="1" customHeight="1" outlineLevel="2" x14ac:dyDescent="0.2">
      <c r="A140" s="288"/>
      <c r="B140" s="75"/>
      <c r="C140" s="76"/>
      <c r="D140" s="6"/>
      <c r="E140" s="3"/>
      <c r="F140" s="33"/>
      <c r="G140" s="3"/>
      <c r="H140" s="212"/>
      <c r="I140" s="1"/>
    </row>
    <row r="141" spans="1:9" ht="12.75" hidden="1" customHeight="1" outlineLevel="2" x14ac:dyDescent="0.2">
      <c r="A141" s="288">
        <f>NumInBetrieb</f>
        <v>53</v>
      </c>
      <c r="B141" s="75"/>
      <c r="C141" s="76"/>
      <c r="D141" s="6" t="str">
        <f>'53 InBetrieb'!E74</f>
        <v>Nebenkosten Phase Inbetriebnahme, Abschluss</v>
      </c>
      <c r="E141" s="3"/>
      <c r="F141" s="33">
        <f>'53 InBetrieb'!M74</f>
        <v>0</v>
      </c>
      <c r="G141" s="3"/>
      <c r="H141" s="212"/>
      <c r="I141" s="1"/>
    </row>
    <row r="142" spans="1:9" ht="12.75" hidden="1" customHeight="1" outlineLevel="2" x14ac:dyDescent="0.2">
      <c r="A142" s="211"/>
      <c r="B142" s="10"/>
      <c r="C142" s="10"/>
      <c r="D142" s="3"/>
      <c r="E142" s="3"/>
      <c r="F142" s="74"/>
      <c r="G142" s="3"/>
      <c r="H142" s="212"/>
      <c r="I142" s="1"/>
    </row>
    <row r="143" spans="1:9" ht="24" customHeight="1" outlineLevel="1" collapsed="1" thickBot="1" x14ac:dyDescent="0.25">
      <c r="A143" s="239" t="s">
        <v>116</v>
      </c>
      <c r="B143" s="240"/>
      <c r="C143" s="240"/>
      <c r="D143" s="241"/>
      <c r="E143" s="242"/>
      <c r="F143" s="242"/>
      <c r="G143" s="242"/>
      <c r="H143" s="243">
        <f>SUM(F125:F141)</f>
        <v>11000</v>
      </c>
    </row>
    <row r="144" spans="1:9" ht="12.75" customHeight="1" x14ac:dyDescent="0.2">
      <c r="A144" s="3"/>
      <c r="B144" s="10"/>
      <c r="C144" s="10"/>
      <c r="D144" s="3"/>
      <c r="E144" s="1"/>
      <c r="F144" s="74"/>
      <c r="G144" s="1"/>
      <c r="H144" s="1"/>
      <c r="I144" s="1"/>
    </row>
    <row r="147" spans="1:8" x14ac:dyDescent="0.2">
      <c r="A147" s="8" t="s">
        <v>21</v>
      </c>
    </row>
    <row r="148" spans="1:8" x14ac:dyDescent="0.2">
      <c r="A148" s="8" t="s">
        <v>22</v>
      </c>
      <c r="F148" s="32"/>
      <c r="G148" s="32"/>
      <c r="H148" s="32"/>
    </row>
    <row r="154" spans="1:8" x14ac:dyDescent="0.2">
      <c r="F154" s="32"/>
      <c r="G154" s="32"/>
      <c r="H154" s="32"/>
    </row>
    <row r="160" spans="1:8" x14ac:dyDescent="0.2">
      <c r="F160" s="32"/>
      <c r="G160" s="32"/>
      <c r="H160" s="32"/>
    </row>
    <row r="175" spans="4:9" x14ac:dyDescent="0.2">
      <c r="D175" s="1"/>
      <c r="E175" s="1"/>
      <c r="F175" s="1"/>
      <c r="G175" s="1"/>
      <c r="H175" s="1"/>
      <c r="I175" s="1"/>
    </row>
    <row r="176" spans="4:9" x14ac:dyDescent="0.2">
      <c r="D176" s="1"/>
      <c r="E176" s="1"/>
      <c r="F176" s="1"/>
      <c r="G176" s="1"/>
      <c r="H176" s="1"/>
      <c r="I176" s="1"/>
    </row>
    <row r="177" spans="4:9" x14ac:dyDescent="0.2">
      <c r="D177" s="1"/>
      <c r="E177" s="1"/>
      <c r="F177" s="1"/>
      <c r="G177" s="1"/>
      <c r="H177" s="1"/>
      <c r="I177" s="1"/>
    </row>
  </sheetData>
  <dataConsolidate/>
  <mergeCells count="4">
    <mergeCell ref="A5:F5"/>
    <mergeCell ref="A6:G6"/>
    <mergeCell ref="A7:F7"/>
    <mergeCell ref="A8:F8"/>
  </mergeCells>
  <phoneticPr fontId="0" type="noConversion"/>
  <pageMargins left="0.98425196850393704" right="0.39370078740157483" top="0.78740157480314965" bottom="0.39370078740157483" header="0.39370078740157483" footer="0.31496062992125984"/>
  <pageSetup paperSize="9" scale="85" fitToHeight="3" orientation="portrait" r:id="rId1"/>
  <headerFooter differentFirst="1">
    <oddFooter>&amp;L&amp;6 242_014V
22.07.2016&amp;R&amp;8Seite &amp;P / &amp;N</oddFooter>
    <firstHeader>&amp;L&amp;G</firstHeader>
  </headerFooter>
  <rowBreaks count="2" manualBreakCount="2">
    <brk id="68" max="16383" man="1"/>
    <brk id="112" max="16383" man="1"/>
  </rowBreaks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8">
    <tabColor theme="4" tint="-0.249977111117893"/>
  </sheetPr>
  <dimension ref="A1:O75"/>
  <sheetViews>
    <sheetView showGridLines="0" zoomScaleNormal="100" zoomScaleSheetLayoutView="115" workbookViewId="0">
      <selection activeCell="F15" sqref="F15:M15"/>
    </sheetView>
  </sheetViews>
  <sheetFormatPr baseColWidth="10" defaultRowHeight="12.75" outlineLevelRow="1" x14ac:dyDescent="0.2"/>
  <cols>
    <col min="1" max="1" width="3" customWidth="1"/>
    <col min="2" max="3" width="2.7109375" customWidth="1"/>
    <col min="4" max="4" width="5.7109375" customWidth="1"/>
    <col min="5" max="5" width="22.5703125" customWidth="1"/>
    <col min="6" max="6" width="28.42578125" customWidth="1"/>
    <col min="7" max="11" width="10.7109375" customWidth="1"/>
    <col min="12" max="12" width="3" customWidth="1"/>
    <col min="13" max="13" width="12.28515625" customWidth="1"/>
    <col min="14" max="14" width="2.140625" customWidth="1"/>
  </cols>
  <sheetData>
    <row r="1" spans="1:15" x14ac:dyDescent="0.2">
      <c r="A1" s="4" t="str">
        <f>Zusammenstellung!A5</f>
        <v>Leistungsbeschrieb Planer</v>
      </c>
    </row>
    <row r="2" spans="1:15" ht="15" customHeight="1" x14ac:dyDescent="0.2">
      <c r="A2" s="4" t="str">
        <f>Zusammenstellung!A6</f>
        <v>Projekt 10816.4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5" ht="15" customHeight="1" x14ac:dyDescent="0.2">
      <c r="A3" s="4" t="str">
        <f>Zusammenstellung!A7</f>
        <v>Hochwasserschutz Altdorfbach, Vitznau</v>
      </c>
      <c r="B3" s="7"/>
      <c r="C3" s="7"/>
      <c r="D3" s="7"/>
      <c r="E3" s="7"/>
      <c r="F3" s="7"/>
      <c r="G3" s="7"/>
      <c r="H3" s="7"/>
      <c r="I3" s="7"/>
      <c r="J3" s="77"/>
      <c r="K3" s="7"/>
    </row>
    <row r="4" spans="1:15" ht="15" customHeight="1" x14ac:dyDescent="0.2">
      <c r="A4" s="4" t="str">
        <f>Zusammenstellung!A8</f>
        <v>Honorar für Planerleistungen</v>
      </c>
      <c r="B4" s="7"/>
      <c r="C4" s="7"/>
      <c r="D4" s="7"/>
      <c r="E4" s="7"/>
      <c r="F4" s="7"/>
      <c r="G4" s="7"/>
      <c r="H4" s="7"/>
      <c r="I4" s="7"/>
      <c r="J4" s="77"/>
      <c r="K4" s="7"/>
    </row>
    <row r="5" spans="1:15" ht="15" thickBot="1" x14ac:dyDescent="0.25">
      <c r="A5" s="20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9"/>
    </row>
    <row r="6" spans="1:15" ht="15.75" customHeight="1" x14ac:dyDescent="0.2">
      <c r="A6" s="289">
        <v>11</v>
      </c>
      <c r="B6" s="290"/>
      <c r="C6" s="291" t="s">
        <v>0</v>
      </c>
      <c r="D6" s="402" t="s">
        <v>57</v>
      </c>
      <c r="E6" s="403"/>
      <c r="F6" s="403"/>
      <c r="G6" s="403"/>
      <c r="H6" s="403"/>
      <c r="I6" s="403"/>
      <c r="J6" s="404"/>
      <c r="K6" s="404"/>
      <c r="L6" s="405"/>
      <c r="M6" s="406"/>
    </row>
    <row r="7" spans="1:15" ht="23.25" customHeight="1" thickBot="1" x14ac:dyDescent="0.25">
      <c r="A7" s="294"/>
      <c r="B7" s="295"/>
      <c r="C7" s="296" t="s">
        <v>20</v>
      </c>
      <c r="D7" s="407" t="s">
        <v>60</v>
      </c>
      <c r="E7" s="408"/>
      <c r="F7" s="408"/>
      <c r="G7" s="408"/>
      <c r="H7" s="408"/>
      <c r="I7" s="408"/>
      <c r="J7" s="409"/>
      <c r="K7" s="409"/>
      <c r="L7" s="410"/>
      <c r="M7" s="411"/>
    </row>
    <row r="8" spans="1:15" ht="6" customHeight="1" thickBot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61"/>
    </row>
    <row r="9" spans="1:15" x14ac:dyDescent="0.2">
      <c r="A9" s="313" t="s">
        <v>8</v>
      </c>
      <c r="B9" s="314"/>
      <c r="C9" s="315"/>
      <c r="D9" s="412" t="s">
        <v>2</v>
      </c>
      <c r="E9" s="413"/>
      <c r="F9" s="413"/>
      <c r="G9" s="413"/>
      <c r="H9" s="413"/>
      <c r="I9" s="413"/>
      <c r="J9" s="414"/>
      <c r="K9" s="414"/>
      <c r="L9" s="415"/>
      <c r="M9" s="416"/>
    </row>
    <row r="10" spans="1:15" ht="15.75" customHeight="1" x14ac:dyDescent="0.2">
      <c r="A10" s="316" t="s">
        <v>1</v>
      </c>
      <c r="B10" s="46"/>
      <c r="C10" s="47"/>
      <c r="D10" s="398" t="s">
        <v>32</v>
      </c>
      <c r="E10" s="399"/>
      <c r="F10" s="417" t="s">
        <v>46</v>
      </c>
      <c r="G10" s="418"/>
      <c r="H10" s="418"/>
      <c r="I10" s="418"/>
      <c r="J10" s="419"/>
      <c r="K10" s="419"/>
      <c r="L10" s="420"/>
      <c r="M10" s="421"/>
      <c r="N10" s="39"/>
      <c r="O10" s="39"/>
    </row>
    <row r="11" spans="1:15" ht="15.75" customHeight="1" x14ac:dyDescent="0.25">
      <c r="A11" s="317" t="s">
        <v>0</v>
      </c>
      <c r="B11" s="48"/>
      <c r="C11" s="49"/>
      <c r="D11" s="400"/>
      <c r="E11" s="401"/>
      <c r="F11" s="422"/>
      <c r="G11" s="423"/>
      <c r="H11" s="423"/>
      <c r="I11" s="423"/>
      <c r="J11" s="424"/>
      <c r="K11" s="424"/>
      <c r="L11" s="425"/>
      <c r="M11" s="426"/>
      <c r="N11" s="39"/>
      <c r="O11" s="50"/>
    </row>
    <row r="12" spans="1:15" x14ac:dyDescent="0.2">
      <c r="A12" s="303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18"/>
      <c r="N12" s="39"/>
      <c r="O12" s="39"/>
    </row>
    <row r="13" spans="1:15" x14ac:dyDescent="0.2">
      <c r="A13" s="305">
        <f>NumStratPlan</f>
        <v>11</v>
      </c>
      <c r="B13" s="55">
        <v>1</v>
      </c>
      <c r="C13" s="58" t="s">
        <v>0</v>
      </c>
      <c r="D13" s="391" t="s">
        <v>14</v>
      </c>
      <c r="E13" s="392"/>
      <c r="F13" s="392"/>
      <c r="G13" s="392"/>
      <c r="H13" s="392"/>
      <c r="I13" s="392"/>
      <c r="J13" s="393"/>
      <c r="K13" s="393"/>
      <c r="L13" s="394"/>
      <c r="M13" s="395"/>
      <c r="N13" s="39"/>
      <c r="O13" s="39"/>
    </row>
    <row r="14" spans="1:15" ht="4.5" customHeight="1" x14ac:dyDescent="0.2">
      <c r="A14" s="268"/>
      <c r="B14" s="27"/>
      <c r="C14" s="27"/>
      <c r="D14" s="27"/>
      <c r="E14" s="3"/>
      <c r="F14" s="3"/>
      <c r="G14" s="3"/>
      <c r="H14" s="3"/>
      <c r="I14" s="3"/>
      <c r="J14" s="3"/>
      <c r="K14" s="3"/>
      <c r="L14" s="3"/>
      <c r="M14" s="238"/>
      <c r="N14" s="40"/>
      <c r="O14" s="39"/>
    </row>
    <row r="15" spans="1:15" ht="19.5" customHeight="1" x14ac:dyDescent="0.2">
      <c r="A15" s="220"/>
      <c r="B15" s="14"/>
      <c r="C15" s="14">
        <v>1</v>
      </c>
      <c r="D15" s="11"/>
      <c r="E15" s="35" t="s">
        <v>43</v>
      </c>
      <c r="F15" s="396"/>
      <c r="G15" s="397"/>
      <c r="H15" s="397"/>
      <c r="I15" s="397"/>
      <c r="J15" s="394"/>
      <c r="K15" s="394"/>
      <c r="L15" s="394"/>
      <c r="M15" s="395"/>
      <c r="N15" s="43"/>
      <c r="O15" s="43"/>
    </row>
    <row r="16" spans="1:15" ht="18.75" customHeight="1" x14ac:dyDescent="0.2">
      <c r="A16" s="220"/>
      <c r="B16" s="14"/>
      <c r="C16" s="14">
        <v>2</v>
      </c>
      <c r="D16" s="11"/>
      <c r="E16" s="35" t="s">
        <v>30</v>
      </c>
      <c r="F16" s="396"/>
      <c r="G16" s="397"/>
      <c r="H16" s="397"/>
      <c r="I16" s="397"/>
      <c r="J16" s="394"/>
      <c r="K16" s="394"/>
      <c r="L16" s="394"/>
      <c r="M16" s="395"/>
      <c r="N16" s="44"/>
      <c r="O16" s="45"/>
    </row>
    <row r="17" spans="1:15" x14ac:dyDescent="0.2">
      <c r="A17" s="268"/>
      <c r="B17" s="27"/>
      <c r="C17" s="27"/>
      <c r="D17" s="27"/>
      <c r="E17" s="3"/>
      <c r="F17" s="3"/>
      <c r="G17" s="3"/>
      <c r="H17" s="3"/>
      <c r="I17" s="3"/>
      <c r="J17" s="3"/>
      <c r="K17" s="3"/>
      <c r="L17" s="3"/>
      <c r="M17" s="238"/>
      <c r="N17" s="39"/>
      <c r="O17" s="39"/>
    </row>
    <row r="18" spans="1:15" x14ac:dyDescent="0.2">
      <c r="A18" s="305">
        <f>NumStratPlan</f>
        <v>11</v>
      </c>
      <c r="B18" s="55">
        <f>B13+1</f>
        <v>2</v>
      </c>
      <c r="C18" s="58" t="s">
        <v>0</v>
      </c>
      <c r="D18" s="391" t="s">
        <v>15</v>
      </c>
      <c r="E18" s="392"/>
      <c r="F18" s="392"/>
      <c r="G18" s="392"/>
      <c r="H18" s="392"/>
      <c r="I18" s="392"/>
      <c r="J18" s="393"/>
      <c r="K18" s="393"/>
      <c r="L18" s="394"/>
      <c r="M18" s="395"/>
      <c r="N18" s="41"/>
      <c r="O18" s="41"/>
    </row>
    <row r="19" spans="1:15" ht="4.5" customHeight="1" x14ac:dyDescent="0.2">
      <c r="A19" s="268"/>
      <c r="B19" s="27"/>
      <c r="C19" s="27"/>
      <c r="D19" s="27"/>
      <c r="E19" s="3"/>
      <c r="F19" s="3"/>
      <c r="G19" s="3"/>
      <c r="H19" s="3"/>
      <c r="I19" s="3"/>
      <c r="J19" s="3"/>
      <c r="K19" s="3"/>
      <c r="L19" s="3"/>
      <c r="M19" s="238"/>
      <c r="N19" s="42"/>
      <c r="O19" s="42"/>
    </row>
    <row r="20" spans="1:15" x14ac:dyDescent="0.2">
      <c r="A20" s="220"/>
      <c r="B20" s="14"/>
      <c r="C20" s="14">
        <v>1</v>
      </c>
      <c r="D20" s="11"/>
      <c r="E20" s="35" t="s">
        <v>43</v>
      </c>
      <c r="F20" s="396"/>
      <c r="G20" s="397"/>
      <c r="H20" s="397"/>
      <c r="I20" s="397"/>
      <c r="J20" s="394"/>
      <c r="K20" s="394"/>
      <c r="L20" s="394"/>
      <c r="M20" s="395"/>
    </row>
    <row r="21" spans="1:15" x14ac:dyDescent="0.2">
      <c r="A21" s="220"/>
      <c r="B21" s="14"/>
      <c r="C21" s="14">
        <v>2</v>
      </c>
      <c r="D21" s="11"/>
      <c r="E21" s="68" t="s">
        <v>30</v>
      </c>
      <c r="F21" s="431"/>
      <c r="G21" s="432"/>
      <c r="H21" s="432"/>
      <c r="I21" s="432"/>
      <c r="J21" s="394"/>
      <c r="K21" s="394"/>
      <c r="L21" s="394"/>
      <c r="M21" s="395"/>
    </row>
    <row r="22" spans="1:15" x14ac:dyDescent="0.2">
      <c r="A22" s="268"/>
      <c r="B22" s="27"/>
      <c r="C22" s="27"/>
      <c r="D22" s="27"/>
      <c r="E22" s="3"/>
      <c r="F22" s="3"/>
      <c r="G22" s="3"/>
      <c r="H22" s="3"/>
      <c r="I22" s="3"/>
      <c r="J22" s="3"/>
      <c r="K22" s="3"/>
      <c r="L22" s="3"/>
      <c r="M22" s="238"/>
    </row>
    <row r="23" spans="1:15" x14ac:dyDescent="0.2">
      <c r="A23" s="305">
        <f>NumStratPlan</f>
        <v>11</v>
      </c>
      <c r="B23" s="55">
        <f>B18+1</f>
        <v>3</v>
      </c>
      <c r="C23" s="58" t="s">
        <v>0</v>
      </c>
      <c r="D23" s="391" t="s">
        <v>16</v>
      </c>
      <c r="E23" s="392"/>
      <c r="F23" s="392"/>
      <c r="G23" s="392"/>
      <c r="H23" s="392"/>
      <c r="I23" s="392"/>
      <c r="J23" s="393"/>
      <c r="K23" s="393"/>
      <c r="L23" s="394"/>
      <c r="M23" s="395"/>
    </row>
    <row r="24" spans="1:15" ht="4.5" customHeight="1" x14ac:dyDescent="0.2">
      <c r="A24" s="268"/>
      <c r="B24" s="27"/>
      <c r="C24" s="27"/>
      <c r="D24" s="27"/>
      <c r="E24" s="3"/>
      <c r="F24" s="3"/>
      <c r="G24" s="3"/>
      <c r="H24" s="3"/>
      <c r="I24" s="3"/>
      <c r="J24" s="3"/>
      <c r="K24" s="3"/>
      <c r="L24" s="3"/>
      <c r="M24" s="238"/>
    </row>
    <row r="25" spans="1:15" x14ac:dyDescent="0.2">
      <c r="A25" s="220"/>
      <c r="B25" s="14"/>
      <c r="C25" s="14">
        <v>1</v>
      </c>
      <c r="D25" s="11"/>
      <c r="E25" s="35" t="s">
        <v>43</v>
      </c>
      <c r="F25" s="431"/>
      <c r="G25" s="432"/>
      <c r="H25" s="432"/>
      <c r="I25" s="432"/>
      <c r="J25" s="394"/>
      <c r="K25" s="394"/>
      <c r="L25" s="394"/>
      <c r="M25" s="395"/>
    </row>
    <row r="26" spans="1:15" x14ac:dyDescent="0.2">
      <c r="A26" s="220"/>
      <c r="B26" s="14"/>
      <c r="C26" s="14">
        <v>2</v>
      </c>
      <c r="D26" s="11"/>
      <c r="E26" s="35" t="s">
        <v>30</v>
      </c>
      <c r="F26" s="431"/>
      <c r="G26" s="432"/>
      <c r="H26" s="432"/>
      <c r="I26" s="432"/>
      <c r="J26" s="394"/>
      <c r="K26" s="394"/>
      <c r="L26" s="394"/>
      <c r="M26" s="395"/>
    </row>
    <row r="27" spans="1:15" x14ac:dyDescent="0.2">
      <c r="A27" s="27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19"/>
    </row>
    <row r="28" spans="1:15" x14ac:dyDescent="0.2">
      <c r="A28" s="305">
        <f>NumStratPlan</f>
        <v>11</v>
      </c>
      <c r="B28" s="55">
        <f>B23+1</f>
        <v>4</v>
      </c>
      <c r="C28" s="58" t="s">
        <v>0</v>
      </c>
      <c r="D28" s="391" t="s">
        <v>17</v>
      </c>
      <c r="E28" s="392"/>
      <c r="F28" s="392"/>
      <c r="G28" s="392"/>
      <c r="H28" s="392"/>
      <c r="I28" s="392"/>
      <c r="J28" s="393"/>
      <c r="K28" s="393"/>
      <c r="L28" s="394"/>
      <c r="M28" s="395"/>
    </row>
    <row r="29" spans="1:15" ht="4.5" customHeight="1" x14ac:dyDescent="0.2">
      <c r="A29" s="268"/>
      <c r="B29" s="27"/>
      <c r="C29" s="27"/>
      <c r="D29" s="27"/>
      <c r="E29" s="3"/>
      <c r="F29" s="3"/>
      <c r="G29" s="3"/>
      <c r="H29" s="3"/>
      <c r="I29" s="3"/>
      <c r="J29" s="3"/>
      <c r="K29" s="3"/>
      <c r="L29" s="3"/>
      <c r="M29" s="238"/>
    </row>
    <row r="30" spans="1:15" x14ac:dyDescent="0.2">
      <c r="A30" s="220"/>
      <c r="B30" s="54"/>
      <c r="C30" s="14">
        <v>1</v>
      </c>
      <c r="D30" s="11"/>
      <c r="E30" s="35" t="s">
        <v>43</v>
      </c>
      <c r="F30" s="431"/>
      <c r="G30" s="432"/>
      <c r="H30" s="432"/>
      <c r="I30" s="432"/>
      <c r="J30" s="394"/>
      <c r="K30" s="394"/>
      <c r="L30" s="394"/>
      <c r="M30" s="395"/>
    </row>
    <row r="31" spans="1:15" x14ac:dyDescent="0.2">
      <c r="A31" s="220"/>
      <c r="B31" s="54"/>
      <c r="C31" s="14">
        <v>2</v>
      </c>
      <c r="D31" s="11"/>
      <c r="E31" s="35" t="s">
        <v>30</v>
      </c>
      <c r="F31" s="431"/>
      <c r="G31" s="432"/>
      <c r="H31" s="432"/>
      <c r="I31" s="432"/>
      <c r="J31" s="394"/>
      <c r="K31" s="394"/>
      <c r="L31" s="394"/>
      <c r="M31" s="395"/>
    </row>
    <row r="32" spans="1:15" x14ac:dyDescent="0.2">
      <c r="A32" s="275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19"/>
    </row>
    <row r="33" spans="1:15" x14ac:dyDescent="0.2">
      <c r="A33" s="305">
        <f>NumStratPlan</f>
        <v>11</v>
      </c>
      <c r="B33" s="55">
        <f>B28+1</f>
        <v>5</v>
      </c>
      <c r="C33" s="58" t="s">
        <v>0</v>
      </c>
      <c r="D33" s="391" t="s">
        <v>31</v>
      </c>
      <c r="E33" s="392"/>
      <c r="F33" s="392"/>
      <c r="G33" s="392"/>
      <c r="H33" s="392"/>
      <c r="I33" s="392"/>
      <c r="J33" s="393"/>
      <c r="K33" s="393"/>
      <c r="L33" s="394"/>
      <c r="M33" s="395"/>
    </row>
    <row r="34" spans="1:15" ht="4.5" customHeight="1" x14ac:dyDescent="0.2">
      <c r="A34" s="268"/>
      <c r="B34" s="27"/>
      <c r="C34" s="27"/>
      <c r="D34" s="27"/>
      <c r="E34" s="3"/>
      <c r="F34" s="3"/>
      <c r="G34" s="3"/>
      <c r="H34" s="3"/>
      <c r="I34" s="3"/>
      <c r="J34" s="3"/>
      <c r="K34" s="3"/>
      <c r="L34" s="3"/>
      <c r="M34" s="238"/>
    </row>
    <row r="35" spans="1:15" x14ac:dyDescent="0.2">
      <c r="A35" s="220"/>
      <c r="B35" s="14"/>
      <c r="C35" s="14">
        <v>1</v>
      </c>
      <c r="D35" s="11"/>
      <c r="E35" s="35" t="s">
        <v>43</v>
      </c>
      <c r="F35" s="431"/>
      <c r="G35" s="432"/>
      <c r="H35" s="432"/>
      <c r="I35" s="432"/>
      <c r="J35" s="394"/>
      <c r="K35" s="394"/>
      <c r="L35" s="394"/>
      <c r="M35" s="395"/>
    </row>
    <row r="36" spans="1:15" ht="13.5" thickBot="1" x14ac:dyDescent="0.25">
      <c r="A36" s="320"/>
      <c r="B36" s="306"/>
      <c r="C36" s="306">
        <v>2</v>
      </c>
      <c r="D36" s="307"/>
      <c r="E36" s="308" t="s">
        <v>30</v>
      </c>
      <c r="F36" s="433"/>
      <c r="G36" s="434"/>
      <c r="H36" s="434"/>
      <c r="I36" s="434"/>
      <c r="J36" s="410"/>
      <c r="K36" s="410"/>
      <c r="L36" s="410"/>
      <c r="M36" s="411"/>
    </row>
    <row r="37" spans="1:15" ht="13.5" thickBot="1" x14ac:dyDescent="0.25">
      <c r="A37" s="108"/>
      <c r="B37" s="100"/>
      <c r="C37" s="100"/>
      <c r="D37" s="100"/>
      <c r="E37" s="110"/>
      <c r="F37" s="110"/>
      <c r="G37" s="110"/>
      <c r="H37" s="110"/>
      <c r="I37" s="110"/>
      <c r="J37" s="111"/>
      <c r="K37" s="111"/>
      <c r="L37" s="101"/>
      <c r="M37" s="97"/>
      <c r="N37" s="83"/>
      <c r="O37" s="83"/>
    </row>
    <row r="38" spans="1:15" ht="10.5" customHeight="1" outlineLevel="1" x14ac:dyDescent="0.2">
      <c r="A38" s="360" t="s">
        <v>63</v>
      </c>
      <c r="B38" s="361"/>
      <c r="C38" s="362"/>
      <c r="D38" s="427" t="s">
        <v>76</v>
      </c>
      <c r="E38" s="370"/>
      <c r="F38" s="428"/>
      <c r="G38" s="385" t="s">
        <v>71</v>
      </c>
      <c r="H38" s="385" t="s">
        <v>117</v>
      </c>
      <c r="I38" s="385" t="s">
        <v>118</v>
      </c>
      <c r="J38" s="387" t="s">
        <v>74</v>
      </c>
      <c r="K38" s="389" t="s">
        <v>5</v>
      </c>
      <c r="L38" s="143"/>
      <c r="M38" s="381" t="s">
        <v>72</v>
      </c>
      <c r="N38" s="126"/>
      <c r="O38" s="83"/>
    </row>
    <row r="39" spans="1:15" ht="21" customHeight="1" outlineLevel="1" x14ac:dyDescent="0.2">
      <c r="A39" s="363"/>
      <c r="B39" s="364"/>
      <c r="C39" s="365"/>
      <c r="D39" s="374"/>
      <c r="E39" s="374"/>
      <c r="F39" s="429"/>
      <c r="G39" s="386"/>
      <c r="H39" s="386"/>
      <c r="I39" s="386"/>
      <c r="J39" s="388"/>
      <c r="K39" s="390"/>
      <c r="L39" s="125"/>
      <c r="M39" s="382"/>
      <c r="N39" s="126"/>
      <c r="O39" s="83"/>
    </row>
    <row r="40" spans="1:15" ht="12" customHeight="1" outlineLevel="1" x14ac:dyDescent="0.2">
      <c r="A40" s="366"/>
      <c r="B40" s="367"/>
      <c r="C40" s="368"/>
      <c r="D40" s="378"/>
      <c r="E40" s="378"/>
      <c r="F40" s="430"/>
      <c r="G40" s="112" t="s">
        <v>3</v>
      </c>
      <c r="H40" s="112"/>
      <c r="I40" s="112" t="s">
        <v>19</v>
      </c>
      <c r="J40" s="113"/>
      <c r="K40" s="112" t="s">
        <v>6</v>
      </c>
      <c r="L40" s="125"/>
      <c r="M40" s="144" t="s">
        <v>6</v>
      </c>
      <c r="N40" s="126"/>
      <c r="O40" s="83"/>
    </row>
    <row r="41" spans="1:15" ht="6" customHeight="1" outlineLevel="1" x14ac:dyDescent="0.2">
      <c r="A41" s="145"/>
      <c r="B41" s="100"/>
      <c r="C41" s="100"/>
      <c r="D41" s="100"/>
      <c r="E41" s="110"/>
      <c r="F41" s="110"/>
      <c r="G41" s="110"/>
      <c r="H41" s="110"/>
      <c r="I41" s="110"/>
      <c r="J41" s="111"/>
      <c r="K41" s="111"/>
      <c r="L41" s="125"/>
      <c r="M41" s="158"/>
      <c r="N41" s="83"/>
      <c r="O41" s="83"/>
    </row>
    <row r="42" spans="1:15" outlineLevel="1" x14ac:dyDescent="0.2">
      <c r="A42" s="147">
        <f t="shared" ref="A42:A50" si="0">NumStratPlan</f>
        <v>11</v>
      </c>
      <c r="B42" s="102"/>
      <c r="C42" s="102"/>
      <c r="D42" s="102"/>
      <c r="E42" s="114" t="s">
        <v>35</v>
      </c>
      <c r="F42" s="178"/>
      <c r="G42" s="115"/>
      <c r="H42" s="115">
        <v>232</v>
      </c>
      <c r="I42" s="70">
        <v>0</v>
      </c>
      <c r="J42" s="116">
        <f>H42-(H42*I42)</f>
        <v>232</v>
      </c>
      <c r="K42" s="116">
        <f>G42*J42</f>
        <v>0</v>
      </c>
      <c r="L42" s="125"/>
      <c r="M42" s="148"/>
      <c r="N42" s="83"/>
      <c r="O42" s="83"/>
    </row>
    <row r="43" spans="1:15" outlineLevel="1" x14ac:dyDescent="0.2">
      <c r="A43" s="147">
        <f t="shared" si="0"/>
        <v>11</v>
      </c>
      <c r="B43" s="102"/>
      <c r="C43" s="102"/>
      <c r="D43" s="102"/>
      <c r="E43" s="114" t="s">
        <v>36</v>
      </c>
      <c r="F43" s="178"/>
      <c r="G43" s="115"/>
      <c r="H43" s="115">
        <v>182</v>
      </c>
      <c r="I43" s="69">
        <f t="shared" ref="I43:I50" si="1">$I$42</f>
        <v>0</v>
      </c>
      <c r="J43" s="116">
        <f t="shared" ref="J43:J50" si="2">H43-(H43*I43)</f>
        <v>182</v>
      </c>
      <c r="K43" s="116">
        <f t="shared" ref="K43:K50" si="3">G43*J43</f>
        <v>0</v>
      </c>
      <c r="L43" s="125"/>
      <c r="M43" s="158"/>
      <c r="N43" s="83"/>
      <c r="O43" s="83"/>
    </row>
    <row r="44" spans="1:15" outlineLevel="1" x14ac:dyDescent="0.2">
      <c r="A44" s="147">
        <f t="shared" si="0"/>
        <v>11</v>
      </c>
      <c r="B44" s="102"/>
      <c r="C44" s="102"/>
      <c r="D44" s="102"/>
      <c r="E44" s="114" t="s">
        <v>37</v>
      </c>
      <c r="F44" s="178"/>
      <c r="G44" s="115"/>
      <c r="H44" s="115">
        <v>157</v>
      </c>
      <c r="I44" s="69">
        <f t="shared" si="1"/>
        <v>0</v>
      </c>
      <c r="J44" s="116">
        <f t="shared" si="2"/>
        <v>157</v>
      </c>
      <c r="K44" s="116">
        <f t="shared" si="3"/>
        <v>0</v>
      </c>
      <c r="L44" s="125"/>
      <c r="M44" s="158"/>
      <c r="N44" s="83"/>
      <c r="O44" s="83"/>
    </row>
    <row r="45" spans="1:15" outlineLevel="1" x14ac:dyDescent="0.2">
      <c r="A45" s="147">
        <f t="shared" si="0"/>
        <v>11</v>
      </c>
      <c r="B45" s="102"/>
      <c r="C45" s="102"/>
      <c r="D45" s="102"/>
      <c r="E45" s="114" t="s">
        <v>65</v>
      </c>
      <c r="F45" s="178"/>
      <c r="G45" s="115"/>
      <c r="H45" s="115">
        <v>133</v>
      </c>
      <c r="I45" s="69">
        <f t="shared" si="1"/>
        <v>0</v>
      </c>
      <c r="J45" s="116">
        <f t="shared" si="2"/>
        <v>133</v>
      </c>
      <c r="K45" s="116">
        <f t="shared" si="3"/>
        <v>0</v>
      </c>
      <c r="L45" s="125"/>
      <c r="M45" s="148"/>
      <c r="N45" s="83"/>
      <c r="O45" s="83"/>
    </row>
    <row r="46" spans="1:15" outlineLevel="1" x14ac:dyDescent="0.2">
      <c r="A46" s="147">
        <f t="shared" si="0"/>
        <v>11</v>
      </c>
      <c r="B46" s="102"/>
      <c r="C46" s="102"/>
      <c r="D46" s="102"/>
      <c r="E46" s="114" t="s">
        <v>66</v>
      </c>
      <c r="F46" s="178"/>
      <c r="G46" s="115"/>
      <c r="H46" s="115">
        <v>111</v>
      </c>
      <c r="I46" s="69">
        <f t="shared" si="1"/>
        <v>0</v>
      </c>
      <c r="J46" s="116">
        <f t="shared" si="2"/>
        <v>111</v>
      </c>
      <c r="K46" s="116">
        <f t="shared" si="3"/>
        <v>0</v>
      </c>
      <c r="L46" s="125"/>
      <c r="M46" s="148"/>
      <c r="N46" s="83"/>
      <c r="O46" s="83"/>
    </row>
    <row r="47" spans="1:15" outlineLevel="1" x14ac:dyDescent="0.2">
      <c r="A47" s="147">
        <f t="shared" si="0"/>
        <v>11</v>
      </c>
      <c r="B47" s="102"/>
      <c r="C47" s="102"/>
      <c r="D47" s="102"/>
      <c r="E47" s="114" t="s">
        <v>67</v>
      </c>
      <c r="F47" s="178"/>
      <c r="G47" s="115"/>
      <c r="H47" s="115">
        <v>101</v>
      </c>
      <c r="I47" s="69">
        <f t="shared" si="1"/>
        <v>0</v>
      </c>
      <c r="J47" s="116">
        <f t="shared" si="2"/>
        <v>101</v>
      </c>
      <c r="K47" s="116">
        <f t="shared" si="3"/>
        <v>0</v>
      </c>
      <c r="L47" s="125"/>
      <c r="M47" s="148"/>
      <c r="N47" s="83"/>
      <c r="O47" s="83"/>
    </row>
    <row r="48" spans="1:15" outlineLevel="1" x14ac:dyDescent="0.2">
      <c r="A48" s="147">
        <f t="shared" si="0"/>
        <v>11</v>
      </c>
      <c r="B48" s="102"/>
      <c r="C48" s="102"/>
      <c r="D48" s="102"/>
      <c r="E48" s="114" t="s">
        <v>68</v>
      </c>
      <c r="F48" s="178"/>
      <c r="G48" s="115"/>
      <c r="H48" s="115">
        <v>97</v>
      </c>
      <c r="I48" s="69">
        <f t="shared" si="1"/>
        <v>0</v>
      </c>
      <c r="J48" s="116">
        <f t="shared" si="2"/>
        <v>97</v>
      </c>
      <c r="K48" s="116">
        <f t="shared" si="3"/>
        <v>0</v>
      </c>
      <c r="L48" s="125"/>
      <c r="M48" s="148"/>
      <c r="N48" s="83"/>
      <c r="O48" s="83"/>
    </row>
    <row r="49" spans="1:15" outlineLevel="1" x14ac:dyDescent="0.2">
      <c r="A49" s="147">
        <f t="shared" si="0"/>
        <v>11</v>
      </c>
      <c r="B49" s="102"/>
      <c r="C49" s="102"/>
      <c r="D49" s="102"/>
      <c r="E49" s="114" t="s">
        <v>69</v>
      </c>
      <c r="F49" s="178"/>
      <c r="G49" s="115"/>
      <c r="H49" s="115">
        <v>73</v>
      </c>
      <c r="I49" s="69">
        <f t="shared" si="1"/>
        <v>0</v>
      </c>
      <c r="J49" s="116">
        <f t="shared" si="2"/>
        <v>73</v>
      </c>
      <c r="K49" s="116">
        <f t="shared" si="3"/>
        <v>0</v>
      </c>
      <c r="L49" s="125"/>
      <c r="M49" s="148"/>
      <c r="N49" s="83"/>
      <c r="O49" s="83"/>
    </row>
    <row r="50" spans="1:15" ht="13.5" outlineLevel="1" thickBot="1" x14ac:dyDescent="0.25">
      <c r="A50" s="149">
        <f t="shared" si="0"/>
        <v>11</v>
      </c>
      <c r="B50" s="150"/>
      <c r="C50" s="150"/>
      <c r="D50" s="150"/>
      <c r="E50" s="151" t="s">
        <v>70</v>
      </c>
      <c r="F50" s="309"/>
      <c r="G50" s="153"/>
      <c r="H50" s="153">
        <v>48.5</v>
      </c>
      <c r="I50" s="154">
        <f t="shared" si="1"/>
        <v>0</v>
      </c>
      <c r="J50" s="155">
        <f t="shared" si="2"/>
        <v>48.5</v>
      </c>
      <c r="K50" s="155">
        <f t="shared" si="3"/>
        <v>0</v>
      </c>
      <c r="L50" s="156"/>
      <c r="M50" s="157">
        <f>ROUND(SUM(K42:K50)/5,2)*5</f>
        <v>0</v>
      </c>
      <c r="N50" s="83"/>
      <c r="O50" s="83"/>
    </row>
    <row r="51" spans="1:15" ht="13.5" thickBot="1" x14ac:dyDescent="0.25">
      <c r="A51" s="108"/>
      <c r="B51" s="100"/>
      <c r="C51" s="100"/>
      <c r="D51" s="100"/>
      <c r="E51" s="110"/>
      <c r="F51" s="110"/>
      <c r="G51" s="119"/>
      <c r="H51" s="119"/>
      <c r="I51" s="120"/>
      <c r="J51" s="119"/>
      <c r="K51" s="119"/>
      <c r="L51" s="101"/>
      <c r="M51" s="117"/>
      <c r="N51" s="83"/>
      <c r="O51" s="83"/>
    </row>
    <row r="52" spans="1:15" ht="10.5" customHeight="1" outlineLevel="1" collapsed="1" x14ac:dyDescent="0.2">
      <c r="A52" s="360" t="s">
        <v>63</v>
      </c>
      <c r="B52" s="361"/>
      <c r="C52" s="362"/>
      <c r="D52" s="369" t="s">
        <v>77</v>
      </c>
      <c r="E52" s="370"/>
      <c r="F52" s="370"/>
      <c r="G52" s="371"/>
      <c r="H52" s="372"/>
      <c r="I52" s="385" t="s">
        <v>71</v>
      </c>
      <c r="J52" s="387" t="s">
        <v>74</v>
      </c>
      <c r="K52" s="389" t="s">
        <v>5</v>
      </c>
      <c r="L52" s="143"/>
      <c r="M52" s="381" t="s">
        <v>72</v>
      </c>
      <c r="N52" s="126"/>
      <c r="O52" s="83"/>
    </row>
    <row r="53" spans="1:15" ht="21" customHeight="1" outlineLevel="1" x14ac:dyDescent="0.2">
      <c r="A53" s="363"/>
      <c r="B53" s="364"/>
      <c r="C53" s="365"/>
      <c r="D53" s="373"/>
      <c r="E53" s="374"/>
      <c r="F53" s="374"/>
      <c r="G53" s="375"/>
      <c r="H53" s="376"/>
      <c r="I53" s="386"/>
      <c r="J53" s="388"/>
      <c r="K53" s="390"/>
      <c r="L53" s="125"/>
      <c r="M53" s="382"/>
      <c r="N53" s="126"/>
      <c r="O53" s="83"/>
    </row>
    <row r="54" spans="1:15" ht="12" customHeight="1" outlineLevel="1" x14ac:dyDescent="0.2">
      <c r="A54" s="366"/>
      <c r="B54" s="367"/>
      <c r="C54" s="368"/>
      <c r="D54" s="377"/>
      <c r="E54" s="378"/>
      <c r="F54" s="378"/>
      <c r="G54" s="379"/>
      <c r="H54" s="380"/>
      <c r="I54" s="112" t="s">
        <v>3</v>
      </c>
      <c r="J54" s="112" t="s">
        <v>4</v>
      </c>
      <c r="K54" s="112" t="s">
        <v>6</v>
      </c>
      <c r="L54" s="125"/>
      <c r="M54" s="144" t="s">
        <v>6</v>
      </c>
      <c r="N54" s="126"/>
      <c r="O54" s="83"/>
    </row>
    <row r="55" spans="1:15" ht="6" customHeight="1" outlineLevel="1" x14ac:dyDescent="0.2">
      <c r="A55" s="145"/>
      <c r="B55" s="100"/>
      <c r="C55" s="100"/>
      <c r="D55" s="100"/>
      <c r="E55" s="110"/>
      <c r="F55" s="110"/>
      <c r="G55" s="110"/>
      <c r="H55" s="110"/>
      <c r="I55" s="110"/>
      <c r="J55" s="111"/>
      <c r="K55" s="111"/>
      <c r="L55" s="125"/>
      <c r="M55" s="158"/>
      <c r="N55" s="126"/>
      <c r="O55" s="83"/>
    </row>
    <row r="56" spans="1:15" ht="12.75" customHeight="1" outlineLevel="1" thickBot="1" x14ac:dyDescent="0.25">
      <c r="A56" s="149">
        <f>NumStratPlan</f>
        <v>11</v>
      </c>
      <c r="B56" s="150"/>
      <c r="C56" s="150"/>
      <c r="D56" s="150"/>
      <c r="E56" s="151" t="s">
        <v>78</v>
      </c>
      <c r="F56" s="159"/>
      <c r="G56" s="160"/>
      <c r="H56" s="161"/>
      <c r="I56" s="162"/>
      <c r="J56" s="163"/>
      <c r="K56" s="155">
        <f>I56*J56</f>
        <v>0</v>
      </c>
      <c r="L56" s="156"/>
      <c r="M56" s="164">
        <f>K56</f>
        <v>0</v>
      </c>
      <c r="N56" s="126"/>
      <c r="O56" s="83"/>
    </row>
    <row r="57" spans="1:15" ht="13.5" thickBot="1" x14ac:dyDescent="0.25">
      <c r="A57" s="108"/>
      <c r="B57" s="100"/>
      <c r="C57" s="100"/>
      <c r="D57" s="100"/>
      <c r="E57" s="110"/>
      <c r="F57" s="110"/>
      <c r="G57" s="119"/>
      <c r="H57" s="119"/>
      <c r="I57" s="120"/>
      <c r="J57" s="119"/>
      <c r="K57" s="119"/>
      <c r="L57" s="101"/>
      <c r="M57" s="117"/>
      <c r="N57" s="83"/>
      <c r="O57" s="83"/>
    </row>
    <row r="58" spans="1:15" ht="10.5" customHeight="1" outlineLevel="1" x14ac:dyDescent="0.2">
      <c r="A58" s="360" t="s">
        <v>63</v>
      </c>
      <c r="B58" s="361"/>
      <c r="C58" s="362"/>
      <c r="D58" s="369" t="s">
        <v>75</v>
      </c>
      <c r="E58" s="370"/>
      <c r="F58" s="370"/>
      <c r="G58" s="371"/>
      <c r="H58" s="371"/>
      <c r="I58" s="371"/>
      <c r="J58" s="371"/>
      <c r="K58" s="372"/>
      <c r="L58" s="143"/>
      <c r="M58" s="381" t="s">
        <v>72</v>
      </c>
      <c r="N58" s="126"/>
      <c r="O58" s="83"/>
    </row>
    <row r="59" spans="1:15" ht="21" customHeight="1" outlineLevel="1" x14ac:dyDescent="0.2">
      <c r="A59" s="363"/>
      <c r="B59" s="364"/>
      <c r="C59" s="365"/>
      <c r="D59" s="373"/>
      <c r="E59" s="374"/>
      <c r="F59" s="374"/>
      <c r="G59" s="375"/>
      <c r="H59" s="375"/>
      <c r="I59" s="375"/>
      <c r="J59" s="375"/>
      <c r="K59" s="376"/>
      <c r="L59" s="125"/>
      <c r="M59" s="382"/>
      <c r="N59" s="126"/>
      <c r="O59" s="83"/>
    </row>
    <row r="60" spans="1:15" ht="12" customHeight="1" outlineLevel="1" x14ac:dyDescent="0.2">
      <c r="A60" s="366"/>
      <c r="B60" s="367"/>
      <c r="C60" s="368"/>
      <c r="D60" s="377"/>
      <c r="E60" s="378"/>
      <c r="F60" s="378"/>
      <c r="G60" s="379"/>
      <c r="H60" s="379"/>
      <c r="I60" s="379"/>
      <c r="J60" s="379"/>
      <c r="K60" s="380"/>
      <c r="L60" s="125"/>
      <c r="M60" s="144" t="s">
        <v>6</v>
      </c>
      <c r="N60" s="126"/>
      <c r="O60" s="83"/>
    </row>
    <row r="61" spans="1:15" ht="6" customHeight="1" outlineLevel="1" x14ac:dyDescent="0.2">
      <c r="A61" s="145"/>
      <c r="B61" s="100"/>
      <c r="C61" s="100"/>
      <c r="D61" s="100"/>
      <c r="E61" s="110"/>
      <c r="F61" s="110"/>
      <c r="G61" s="110"/>
      <c r="H61" s="110"/>
      <c r="I61" s="110"/>
      <c r="J61" s="111"/>
      <c r="K61" s="111"/>
      <c r="L61" s="125"/>
      <c r="M61" s="158"/>
      <c r="N61" s="83"/>
      <c r="O61" s="83"/>
    </row>
    <row r="62" spans="1:15" ht="12.75" customHeight="1" outlineLevel="1" thickBot="1" x14ac:dyDescent="0.25">
      <c r="A62" s="310">
        <f>NumStratPlan</f>
        <v>11</v>
      </c>
      <c r="B62" s="150"/>
      <c r="C62" s="150"/>
      <c r="D62" s="150"/>
      <c r="E62" s="199" t="s">
        <v>64</v>
      </c>
      <c r="F62" s="383"/>
      <c r="G62" s="348"/>
      <c r="H62" s="348"/>
      <c r="I62" s="348"/>
      <c r="J62" s="348"/>
      <c r="K62" s="349"/>
      <c r="L62" s="156"/>
      <c r="M62" s="311"/>
      <c r="N62" s="83"/>
      <c r="O62" s="83"/>
    </row>
    <row r="63" spans="1:15" ht="13.5" outlineLevel="1" thickBot="1" x14ac:dyDescent="0.25">
      <c r="A63" s="83"/>
      <c r="B63" s="83"/>
      <c r="C63" s="83"/>
      <c r="D63" s="83"/>
      <c r="E63" s="83"/>
      <c r="F63" s="83"/>
      <c r="G63" s="83"/>
      <c r="H63" s="83"/>
      <c r="I63" s="83"/>
      <c r="J63" s="83"/>
      <c r="K63" s="83"/>
      <c r="L63" s="83"/>
      <c r="M63" s="83"/>
      <c r="N63" s="83"/>
      <c r="O63" s="83"/>
    </row>
    <row r="64" spans="1:15" outlineLevel="1" x14ac:dyDescent="0.2">
      <c r="A64" s="181"/>
      <c r="B64" s="182"/>
      <c r="C64" s="183"/>
      <c r="D64" s="353" t="s">
        <v>79</v>
      </c>
      <c r="E64" s="354"/>
      <c r="F64" s="354"/>
      <c r="G64" s="354"/>
      <c r="H64" s="355"/>
      <c r="I64" s="384"/>
      <c r="J64" s="312" t="s">
        <v>3</v>
      </c>
      <c r="K64" s="312" t="s">
        <v>4</v>
      </c>
      <c r="L64" s="184"/>
      <c r="M64" s="185"/>
      <c r="N64" s="83"/>
      <c r="O64" s="83"/>
    </row>
    <row r="65" spans="1:15" ht="6" customHeight="1" outlineLevel="1" x14ac:dyDescent="0.2">
      <c r="A65" s="169"/>
      <c r="B65" s="126"/>
      <c r="C65" s="170"/>
      <c r="D65" s="171"/>
      <c r="E65" s="126"/>
      <c r="F65" s="126"/>
      <c r="G65" s="126"/>
      <c r="H65" s="126"/>
      <c r="I65" s="126"/>
      <c r="J65" s="126"/>
      <c r="K65" s="126"/>
      <c r="L65" s="126"/>
      <c r="M65" s="158"/>
      <c r="N65" s="83"/>
      <c r="O65" s="83"/>
    </row>
    <row r="66" spans="1:15" ht="12.75" customHeight="1" outlineLevel="1" thickBot="1" x14ac:dyDescent="0.25">
      <c r="A66" s="172"/>
      <c r="B66" s="173"/>
      <c r="C66" s="173"/>
      <c r="D66" s="173"/>
      <c r="E66" s="347" t="s">
        <v>39</v>
      </c>
      <c r="F66" s="347"/>
      <c r="G66" s="348"/>
      <c r="H66" s="348"/>
      <c r="I66" s="349"/>
      <c r="J66" s="174"/>
      <c r="K66" s="175"/>
      <c r="L66" s="176"/>
      <c r="M66" s="177">
        <f>(J66*K66)</f>
        <v>0</v>
      </c>
      <c r="N66" s="83"/>
      <c r="O66" s="83"/>
    </row>
    <row r="67" spans="1:15" ht="12.75" customHeight="1" x14ac:dyDescent="0.2">
      <c r="A67" s="125"/>
      <c r="B67" s="126"/>
      <c r="C67" s="126"/>
      <c r="D67" s="126"/>
      <c r="E67" s="110"/>
      <c r="F67" s="110"/>
      <c r="G67" s="111"/>
      <c r="H67" s="111"/>
      <c r="I67" s="111"/>
      <c r="J67" s="127"/>
      <c r="K67" s="127"/>
      <c r="L67" s="83"/>
      <c r="M67" s="128"/>
      <c r="N67" s="83"/>
      <c r="O67" s="83"/>
    </row>
    <row r="68" spans="1:15" ht="27" customHeight="1" x14ac:dyDescent="0.2">
      <c r="A68" s="129">
        <f>NumStratPlan</f>
        <v>11</v>
      </c>
      <c r="B68" s="130"/>
      <c r="C68" s="130"/>
      <c r="D68" s="130"/>
      <c r="E68" s="350" t="str">
        <f>"Gesamttotal: "&amp;D6&amp;" (zu übertragen auf Formular xxx, Teil B)"</f>
        <v>Gesamttotal: Strategische Planung - Bedürfnisformulierung, Lösungsstrategie (4.3.11) (zu übertragen auf Formular xxx, Teil B)</v>
      </c>
      <c r="F68" s="351"/>
      <c r="G68" s="351"/>
      <c r="H68" s="351"/>
      <c r="I68" s="351"/>
      <c r="J68" s="351"/>
      <c r="K68" s="352"/>
      <c r="L68" s="131"/>
      <c r="M68" s="132">
        <f>M50+M56+M62+M66</f>
        <v>0</v>
      </c>
      <c r="N68" s="83"/>
      <c r="O68" s="83"/>
    </row>
    <row r="69" spans="1:15" ht="12.75" customHeight="1" x14ac:dyDescent="0.2">
      <c r="A69" s="125"/>
      <c r="B69" s="126"/>
      <c r="C69" s="126"/>
      <c r="D69" s="126"/>
      <c r="E69" s="110"/>
      <c r="F69" s="110"/>
      <c r="G69" s="111"/>
      <c r="H69" s="111"/>
      <c r="I69" s="111"/>
      <c r="J69" s="127"/>
      <c r="K69" s="127"/>
      <c r="L69" s="83"/>
      <c r="M69" s="128"/>
      <c r="N69" s="83"/>
      <c r="O69" s="83"/>
    </row>
    <row r="70" spans="1:15" ht="12.75" customHeight="1" thickBot="1" x14ac:dyDescent="0.25">
      <c r="A70" s="125"/>
      <c r="B70" s="126"/>
      <c r="C70" s="126"/>
      <c r="D70" s="126"/>
      <c r="E70" s="110"/>
      <c r="F70" s="110"/>
      <c r="G70" s="111"/>
      <c r="H70" s="111"/>
      <c r="I70" s="111"/>
      <c r="J70" s="127"/>
      <c r="K70" s="127"/>
      <c r="L70" s="83"/>
      <c r="M70" s="128"/>
      <c r="N70" s="83"/>
      <c r="O70" s="83"/>
    </row>
    <row r="71" spans="1:15" x14ac:dyDescent="0.2">
      <c r="A71" s="181"/>
      <c r="B71" s="182"/>
      <c r="C71" s="183"/>
      <c r="D71" s="353" t="s">
        <v>80</v>
      </c>
      <c r="E71" s="354"/>
      <c r="F71" s="354"/>
      <c r="G71" s="354"/>
      <c r="H71" s="355"/>
      <c r="I71" s="355"/>
      <c r="J71" s="356"/>
      <c r="K71" s="357"/>
      <c r="L71" s="184"/>
      <c r="M71" s="185"/>
      <c r="N71" s="83"/>
      <c r="O71" s="83"/>
    </row>
    <row r="72" spans="1:15" ht="6" customHeight="1" x14ac:dyDescent="0.2">
      <c r="A72" s="186"/>
      <c r="B72" s="126"/>
      <c r="C72" s="126"/>
      <c r="D72" s="126"/>
      <c r="E72" s="110"/>
      <c r="F72" s="110"/>
      <c r="G72" s="111"/>
      <c r="H72" s="111"/>
      <c r="I72" s="111"/>
      <c r="J72" s="127"/>
      <c r="K72" s="127"/>
      <c r="L72" s="126"/>
      <c r="M72" s="187"/>
      <c r="N72" s="83"/>
      <c r="O72" s="83"/>
    </row>
    <row r="73" spans="1:15" ht="12.75" customHeight="1" thickBot="1" x14ac:dyDescent="0.25">
      <c r="A73" s="172"/>
      <c r="B73" s="173"/>
      <c r="C73" s="173"/>
      <c r="D73" s="173"/>
      <c r="E73" s="347" t="s">
        <v>88</v>
      </c>
      <c r="F73" s="347"/>
      <c r="G73" s="348"/>
      <c r="H73" s="348"/>
      <c r="I73" s="348"/>
      <c r="J73" s="358"/>
      <c r="K73" s="359"/>
      <c r="L73" s="176"/>
      <c r="M73" s="188"/>
      <c r="N73" s="83"/>
      <c r="O73" s="83"/>
    </row>
    <row r="74" spans="1:15" x14ac:dyDescent="0.2">
      <c r="A74" s="83"/>
      <c r="B74" s="83"/>
      <c r="C74" s="83"/>
      <c r="D74" s="83"/>
      <c r="E74" s="83"/>
      <c r="F74" s="83"/>
      <c r="G74" s="83"/>
      <c r="H74" s="83"/>
      <c r="I74" s="83"/>
      <c r="J74" s="83"/>
      <c r="K74" s="83"/>
      <c r="L74" s="83"/>
      <c r="M74" s="83"/>
      <c r="N74" s="83"/>
      <c r="O74" s="83"/>
    </row>
    <row r="75" spans="1:15" x14ac:dyDescent="0.2">
      <c r="A75" s="83"/>
      <c r="B75" s="83"/>
      <c r="C75" s="83"/>
      <c r="D75" s="83"/>
      <c r="E75" s="83"/>
      <c r="F75" s="83"/>
      <c r="G75" s="83"/>
      <c r="H75" s="83"/>
      <c r="I75" s="83"/>
      <c r="J75" s="83"/>
      <c r="K75" s="83"/>
      <c r="L75" s="83"/>
      <c r="M75" s="83"/>
      <c r="N75" s="83"/>
      <c r="O75" s="83"/>
    </row>
  </sheetData>
  <dataConsolidate/>
  <mergeCells count="43">
    <mergeCell ref="I38:I39"/>
    <mergeCell ref="J38:J39"/>
    <mergeCell ref="K38:K39"/>
    <mergeCell ref="M38:M39"/>
    <mergeCell ref="M52:M53"/>
    <mergeCell ref="A38:C40"/>
    <mergeCell ref="D38:F40"/>
    <mergeCell ref="G38:G39"/>
    <mergeCell ref="D18:M18"/>
    <mergeCell ref="F20:M20"/>
    <mergeCell ref="F21:M21"/>
    <mergeCell ref="D23:M23"/>
    <mergeCell ref="F25:M25"/>
    <mergeCell ref="F26:M26"/>
    <mergeCell ref="D28:M28"/>
    <mergeCell ref="F30:M30"/>
    <mergeCell ref="F31:M31"/>
    <mergeCell ref="D33:M33"/>
    <mergeCell ref="F35:M35"/>
    <mergeCell ref="F36:M36"/>
    <mergeCell ref="H38:H39"/>
    <mergeCell ref="D13:M13"/>
    <mergeCell ref="F15:M15"/>
    <mergeCell ref="F16:M16"/>
    <mergeCell ref="D10:E11"/>
    <mergeCell ref="D6:M6"/>
    <mergeCell ref="D7:M7"/>
    <mergeCell ref="D9:M9"/>
    <mergeCell ref="F10:M11"/>
    <mergeCell ref="M58:M59"/>
    <mergeCell ref="F62:K62"/>
    <mergeCell ref="D64:I64"/>
    <mergeCell ref="A52:C54"/>
    <mergeCell ref="D52:H54"/>
    <mergeCell ref="I52:I53"/>
    <mergeCell ref="J52:J53"/>
    <mergeCell ref="K52:K53"/>
    <mergeCell ref="E66:I66"/>
    <mergeCell ref="E68:K68"/>
    <mergeCell ref="D71:K71"/>
    <mergeCell ref="E73:K73"/>
    <mergeCell ref="A58:C60"/>
    <mergeCell ref="D58:K60"/>
  </mergeCells>
  <dataValidations count="2">
    <dataValidation type="list" showInputMessage="1" showErrorMessage="1" promptTitle="Auswahl" prompt="X = ausgewählt_x000a__ = keine Wahl" sqref="N16">
      <formula1>"X, _, .,"</formula1>
    </dataValidation>
    <dataValidation type="list" allowBlank="1" showInputMessage="1" showErrorMessage="1" promptTitle="Auswahl" prompt="X = ausgewählt_x000a__ = keine Wahl" sqref="N15">
      <formula1>"auswählen, X, _,"</formula1>
    </dataValidation>
  </dataValidations>
  <pageMargins left="0.39370078740157483" right="0.39370078740157483" top="0.39370078740157483" bottom="0.39370078740157483" header="0.31496062992125984" footer="0.31496062992125984"/>
  <pageSetup paperSize="9" scale="70" fitToWidth="0" orientation="portrait" r:id="rId1"/>
  <headerFooter alignWithMargins="0">
    <oddFooter>&amp;C&amp;8&amp;A&amp;R&amp;8Seite &amp;P /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3793" r:id="rId4" name="Check Box 1">
              <controlPr defaultSize="0" autoFill="0" autoLine="0" autoPict="0">
                <anchor moveWithCells="1" sizeWithCells="1">
                  <from>
                    <xdr:col>3</xdr:col>
                    <xdr:colOff>104775</xdr:colOff>
                    <xdr:row>15</xdr:row>
                    <xdr:rowOff>38100</xdr:rowOff>
                  </from>
                  <to>
                    <xdr:col>3</xdr:col>
                    <xdr:colOff>304800</xdr:colOff>
                    <xdr:row>15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94" r:id="rId5" name="Check Box 2">
              <controlPr defaultSize="0" autoFill="0" autoLine="0" autoPict="0">
                <anchor moveWithCells="1" sizeWithCells="1">
                  <from>
                    <xdr:col>3</xdr:col>
                    <xdr:colOff>104775</xdr:colOff>
                    <xdr:row>14</xdr:row>
                    <xdr:rowOff>19050</xdr:rowOff>
                  </from>
                  <to>
                    <xdr:col>3</xdr:col>
                    <xdr:colOff>276225</xdr:colOff>
                    <xdr:row>14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95" r:id="rId6" name="Check Box 3">
              <controlPr defaultSize="0" autoFill="0" autoLine="0" autoPict="0">
                <anchor moveWithCells="1" sizeWithCells="1">
                  <from>
                    <xdr:col>3</xdr:col>
                    <xdr:colOff>104775</xdr:colOff>
                    <xdr:row>19</xdr:row>
                    <xdr:rowOff>0</xdr:rowOff>
                  </from>
                  <to>
                    <xdr:col>3</xdr:col>
                    <xdr:colOff>304800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96" r:id="rId7" name="Check Box 4">
              <controlPr defaultSize="0" autoFill="0" autoLine="0" autoPict="0">
                <anchor moveWithCells="1" sizeWithCells="1">
                  <from>
                    <xdr:col>3</xdr:col>
                    <xdr:colOff>104775</xdr:colOff>
                    <xdr:row>20</xdr:row>
                    <xdr:rowOff>0</xdr:rowOff>
                  </from>
                  <to>
                    <xdr:col>3</xdr:col>
                    <xdr:colOff>304800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97" r:id="rId8" name="Check Box 5">
              <controlPr defaultSize="0" autoFill="0" autoLine="0" autoPict="0">
                <anchor moveWithCells="1" sizeWithCells="1">
                  <from>
                    <xdr:col>3</xdr:col>
                    <xdr:colOff>95250</xdr:colOff>
                    <xdr:row>24</xdr:row>
                    <xdr:rowOff>0</xdr:rowOff>
                  </from>
                  <to>
                    <xdr:col>3</xdr:col>
                    <xdr:colOff>295275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98" r:id="rId9" name="Check Box 6">
              <controlPr defaultSize="0" autoFill="0" autoLine="0" autoPict="0">
                <anchor moveWithCells="1" sizeWithCells="1">
                  <from>
                    <xdr:col>3</xdr:col>
                    <xdr:colOff>95250</xdr:colOff>
                    <xdr:row>25</xdr:row>
                    <xdr:rowOff>0</xdr:rowOff>
                  </from>
                  <to>
                    <xdr:col>3</xdr:col>
                    <xdr:colOff>295275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99" r:id="rId10" name="Check Box 7">
              <controlPr defaultSize="0" autoFill="0" autoLine="0" autoPict="0">
                <anchor moveWithCells="1" sizeWithCells="1">
                  <from>
                    <xdr:col>3</xdr:col>
                    <xdr:colOff>95250</xdr:colOff>
                    <xdr:row>29</xdr:row>
                    <xdr:rowOff>0</xdr:rowOff>
                  </from>
                  <to>
                    <xdr:col>3</xdr:col>
                    <xdr:colOff>295275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00" r:id="rId11" name="Check Box 8">
              <controlPr defaultSize="0" autoFill="0" autoLine="0" autoPict="0">
                <anchor moveWithCells="1" sizeWithCells="1">
                  <from>
                    <xdr:col>3</xdr:col>
                    <xdr:colOff>95250</xdr:colOff>
                    <xdr:row>30</xdr:row>
                    <xdr:rowOff>0</xdr:rowOff>
                  </from>
                  <to>
                    <xdr:col>3</xdr:col>
                    <xdr:colOff>295275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01" r:id="rId12" name="Check Box 9">
              <controlPr defaultSize="0" autoFill="0" autoLine="0" autoPict="0">
                <anchor moveWithCells="1" sizeWithCells="1">
                  <from>
                    <xdr:col>3</xdr:col>
                    <xdr:colOff>104775</xdr:colOff>
                    <xdr:row>34</xdr:row>
                    <xdr:rowOff>0</xdr:rowOff>
                  </from>
                  <to>
                    <xdr:col>3</xdr:col>
                    <xdr:colOff>314325</xdr:colOff>
                    <xdr:row>34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02" r:id="rId13" name="Check Box 10">
              <controlPr defaultSize="0" autoFill="0" autoLine="0" autoPict="0">
                <anchor moveWithCells="1" sizeWithCells="1">
                  <from>
                    <xdr:col>3</xdr:col>
                    <xdr:colOff>104775</xdr:colOff>
                    <xdr:row>35</xdr:row>
                    <xdr:rowOff>0</xdr:rowOff>
                  </from>
                  <to>
                    <xdr:col>3</xdr:col>
                    <xdr:colOff>314325</xdr:colOff>
                    <xdr:row>35</xdr:row>
                    <xdr:rowOff>142875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12">
    <tabColor theme="4" tint="-0.249977111117893"/>
  </sheetPr>
  <dimension ref="A1:N74"/>
  <sheetViews>
    <sheetView showGridLines="0" zoomScaleNormal="100" zoomScaleSheetLayoutView="115" workbookViewId="0">
      <selection activeCell="F15" sqref="F15:M15"/>
    </sheetView>
  </sheetViews>
  <sheetFormatPr baseColWidth="10" defaultRowHeight="12.75" outlineLevelRow="1" x14ac:dyDescent="0.2"/>
  <cols>
    <col min="1" max="1" width="3" customWidth="1"/>
    <col min="2" max="3" width="2.7109375" customWidth="1"/>
    <col min="4" max="4" width="5.7109375" customWidth="1"/>
    <col min="5" max="5" width="22.5703125" customWidth="1"/>
    <col min="6" max="6" width="28.42578125" customWidth="1"/>
    <col min="7" max="11" width="10.7109375" customWidth="1"/>
    <col min="12" max="12" width="3" customWidth="1"/>
    <col min="13" max="13" width="12.28515625" customWidth="1"/>
  </cols>
  <sheetData>
    <row r="1" spans="1:13" x14ac:dyDescent="0.2">
      <c r="A1" s="4" t="str">
        <f>Zusammenstellung!A5</f>
        <v>Leistungsbeschrieb Planer</v>
      </c>
    </row>
    <row r="2" spans="1:13" ht="15" customHeight="1" x14ac:dyDescent="0.2">
      <c r="A2" s="4" t="str">
        <f>Zusammenstellung!A6</f>
        <v>Projekt 10816.4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3" ht="15" customHeight="1" x14ac:dyDescent="0.2">
      <c r="A3" s="4" t="str">
        <f>Zusammenstellung!A7</f>
        <v>Hochwasserschutz Altdorfbach, Vitznau</v>
      </c>
      <c r="B3" s="7"/>
      <c r="C3" s="7"/>
      <c r="D3" s="7"/>
      <c r="E3" s="7"/>
      <c r="F3" s="7"/>
      <c r="G3" s="7"/>
      <c r="H3" s="7"/>
      <c r="I3" s="7"/>
      <c r="J3" s="77"/>
      <c r="K3" s="77"/>
    </row>
    <row r="4" spans="1:13" ht="15" customHeight="1" x14ac:dyDescent="0.2">
      <c r="A4" s="4" t="str">
        <f>Zusammenstellung!A8</f>
        <v>Honorar für Planerleistungen</v>
      </c>
      <c r="B4" s="7"/>
      <c r="C4" s="7"/>
      <c r="D4" s="7"/>
      <c r="E4" s="7"/>
      <c r="F4" s="7"/>
      <c r="G4" s="7"/>
      <c r="H4" s="7"/>
      <c r="I4" s="7"/>
      <c r="J4" s="77"/>
      <c r="K4" s="77"/>
    </row>
    <row r="5" spans="1:13" ht="15" thickBot="1" x14ac:dyDescent="0.25">
      <c r="A5" s="20"/>
      <c r="B5" s="7"/>
      <c r="C5" s="7"/>
      <c r="D5" s="7"/>
      <c r="E5" s="7"/>
      <c r="F5" s="7"/>
      <c r="G5" s="7"/>
      <c r="H5" s="7"/>
      <c r="I5" s="7"/>
      <c r="J5" s="7"/>
      <c r="K5" s="7"/>
    </row>
    <row r="6" spans="1:13" ht="15.75" customHeight="1" x14ac:dyDescent="0.2">
      <c r="A6" s="289">
        <v>21</v>
      </c>
      <c r="B6" s="290"/>
      <c r="C6" s="291" t="s">
        <v>0</v>
      </c>
      <c r="D6" s="437" t="s">
        <v>61</v>
      </c>
      <c r="E6" s="438"/>
      <c r="F6" s="438"/>
      <c r="G6" s="438"/>
      <c r="H6" s="438"/>
      <c r="I6" s="438"/>
      <c r="J6" s="439"/>
      <c r="K6" s="439"/>
      <c r="L6" s="405"/>
      <c r="M6" s="406"/>
    </row>
    <row r="7" spans="1:13" ht="34.5" customHeight="1" thickBot="1" x14ac:dyDescent="0.25">
      <c r="A7" s="294"/>
      <c r="B7" s="295"/>
      <c r="C7" s="296" t="s">
        <v>20</v>
      </c>
      <c r="D7" s="440" t="s">
        <v>62</v>
      </c>
      <c r="E7" s="441"/>
      <c r="F7" s="441"/>
      <c r="G7" s="441"/>
      <c r="H7" s="441"/>
      <c r="I7" s="441"/>
      <c r="J7" s="442"/>
      <c r="K7" s="442"/>
      <c r="L7" s="410"/>
      <c r="M7" s="411"/>
    </row>
    <row r="8" spans="1:13" ht="6" customHeight="1" thickBot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</row>
    <row r="9" spans="1:13" x14ac:dyDescent="0.2">
      <c r="A9" s="313" t="s">
        <v>8</v>
      </c>
      <c r="B9" s="314"/>
      <c r="C9" s="315"/>
      <c r="D9" s="443" t="s">
        <v>2</v>
      </c>
      <c r="E9" s="444"/>
      <c r="F9" s="444"/>
      <c r="G9" s="444"/>
      <c r="H9" s="444"/>
      <c r="I9" s="444"/>
      <c r="J9" s="445"/>
      <c r="K9" s="445"/>
      <c r="L9" s="415"/>
      <c r="M9" s="416"/>
    </row>
    <row r="10" spans="1:13" ht="15.75" customHeight="1" x14ac:dyDescent="0.2">
      <c r="A10" s="316" t="s">
        <v>1</v>
      </c>
      <c r="B10" s="46"/>
      <c r="C10" s="47"/>
      <c r="D10" s="398" t="s">
        <v>32</v>
      </c>
      <c r="E10" s="399"/>
      <c r="F10" s="446" t="s">
        <v>46</v>
      </c>
      <c r="G10" s="447"/>
      <c r="H10" s="447"/>
      <c r="I10" s="447"/>
      <c r="J10" s="448"/>
      <c r="K10" s="448"/>
      <c r="L10" s="449"/>
      <c r="M10" s="336"/>
    </row>
    <row r="11" spans="1:13" ht="15.75" customHeight="1" x14ac:dyDescent="0.2">
      <c r="A11" s="317" t="s">
        <v>0</v>
      </c>
      <c r="B11" s="48"/>
      <c r="C11" s="49"/>
      <c r="D11" s="400"/>
      <c r="E11" s="401"/>
      <c r="F11" s="450"/>
      <c r="G11" s="451"/>
      <c r="H11" s="451"/>
      <c r="I11" s="451"/>
      <c r="J11" s="452"/>
      <c r="K11" s="452"/>
      <c r="L11" s="425"/>
      <c r="M11" s="426"/>
    </row>
    <row r="12" spans="1:13" x14ac:dyDescent="0.2">
      <c r="A12" s="303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04"/>
    </row>
    <row r="13" spans="1:13" x14ac:dyDescent="0.2">
      <c r="A13" s="305">
        <f>NumVorstudien</f>
        <v>21</v>
      </c>
      <c r="B13" s="55">
        <v>1</v>
      </c>
      <c r="C13" s="58" t="s">
        <v>0</v>
      </c>
      <c r="D13" s="435" t="s">
        <v>14</v>
      </c>
      <c r="E13" s="436"/>
      <c r="F13" s="436"/>
      <c r="G13" s="436"/>
      <c r="H13" s="436"/>
      <c r="I13" s="436"/>
      <c r="J13" s="394"/>
      <c r="K13" s="394"/>
      <c r="L13" s="394"/>
      <c r="M13" s="395"/>
    </row>
    <row r="14" spans="1:13" ht="4.5" customHeight="1" x14ac:dyDescent="0.2">
      <c r="A14" s="268"/>
      <c r="B14" s="27"/>
      <c r="C14" s="27"/>
      <c r="D14" s="27"/>
      <c r="E14" s="3"/>
      <c r="F14" s="3"/>
      <c r="G14" s="3"/>
      <c r="H14" s="3"/>
      <c r="I14" s="3"/>
      <c r="J14" s="3"/>
      <c r="K14" s="3"/>
      <c r="L14" s="40"/>
      <c r="M14" s="304"/>
    </row>
    <row r="15" spans="1:13" ht="15.75" customHeight="1" x14ac:dyDescent="0.2">
      <c r="A15" s="220"/>
      <c r="B15" s="14"/>
      <c r="C15" s="14">
        <v>1</v>
      </c>
      <c r="D15" s="11"/>
      <c r="E15" s="35" t="s">
        <v>43</v>
      </c>
      <c r="F15" s="396"/>
      <c r="G15" s="397"/>
      <c r="H15" s="397"/>
      <c r="I15" s="397"/>
      <c r="J15" s="394"/>
      <c r="K15" s="394"/>
      <c r="L15" s="394"/>
      <c r="M15" s="395"/>
    </row>
    <row r="16" spans="1:13" ht="18" customHeight="1" x14ac:dyDescent="0.2">
      <c r="A16" s="220"/>
      <c r="B16" s="14"/>
      <c r="C16" s="14">
        <v>2</v>
      </c>
      <c r="D16" s="11"/>
      <c r="E16" s="35" t="s">
        <v>30</v>
      </c>
      <c r="F16" s="396"/>
      <c r="G16" s="397"/>
      <c r="H16" s="397"/>
      <c r="I16" s="397"/>
      <c r="J16" s="394"/>
      <c r="K16" s="394"/>
      <c r="L16" s="394"/>
      <c r="M16" s="395"/>
    </row>
    <row r="17" spans="1:13" x14ac:dyDescent="0.2">
      <c r="A17" s="268"/>
      <c r="B17" s="27"/>
      <c r="C17" s="27"/>
      <c r="D17" s="27"/>
      <c r="E17" s="3"/>
      <c r="F17" s="3"/>
      <c r="G17" s="3"/>
      <c r="H17" s="3"/>
      <c r="I17" s="3"/>
      <c r="J17" s="3"/>
      <c r="K17" s="3"/>
      <c r="L17" s="39"/>
      <c r="M17" s="304"/>
    </row>
    <row r="18" spans="1:13" x14ac:dyDescent="0.2">
      <c r="A18" s="305">
        <f>NumVorstudien</f>
        <v>21</v>
      </c>
      <c r="B18" s="55">
        <f>B13+1</f>
        <v>2</v>
      </c>
      <c r="C18" s="58" t="s">
        <v>0</v>
      </c>
      <c r="D18" s="435" t="s">
        <v>15</v>
      </c>
      <c r="E18" s="436"/>
      <c r="F18" s="436"/>
      <c r="G18" s="436"/>
      <c r="H18" s="436"/>
      <c r="I18" s="436"/>
      <c r="J18" s="394"/>
      <c r="K18" s="394"/>
      <c r="L18" s="394"/>
      <c r="M18" s="395"/>
    </row>
    <row r="19" spans="1:13" ht="4.5" customHeight="1" x14ac:dyDescent="0.2">
      <c r="A19" s="268"/>
      <c r="B19" s="27"/>
      <c r="C19" s="27"/>
      <c r="D19" s="27"/>
      <c r="E19" s="3"/>
      <c r="F19" s="3"/>
      <c r="G19" s="3"/>
      <c r="H19" s="3"/>
      <c r="I19" s="3"/>
      <c r="J19" s="3"/>
      <c r="K19" s="3"/>
      <c r="L19" s="41"/>
      <c r="M19" s="323"/>
    </row>
    <row r="20" spans="1:13" x14ac:dyDescent="0.2">
      <c r="A20" s="220"/>
      <c r="B20" s="14"/>
      <c r="C20" s="14">
        <v>1</v>
      </c>
      <c r="D20" s="11"/>
      <c r="E20" s="35" t="s">
        <v>43</v>
      </c>
      <c r="F20" s="396"/>
      <c r="G20" s="397"/>
      <c r="H20" s="397"/>
      <c r="I20" s="397"/>
      <c r="J20" s="394"/>
      <c r="K20" s="394"/>
      <c r="L20" s="394"/>
      <c r="M20" s="395"/>
    </row>
    <row r="21" spans="1:13" x14ac:dyDescent="0.2">
      <c r="A21" s="220"/>
      <c r="B21" s="14"/>
      <c r="C21" s="14">
        <v>2</v>
      </c>
      <c r="D21" s="11"/>
      <c r="E21" s="68" t="s">
        <v>30</v>
      </c>
      <c r="F21" s="431"/>
      <c r="G21" s="432"/>
      <c r="H21" s="432"/>
      <c r="I21" s="432"/>
      <c r="J21" s="394"/>
      <c r="K21" s="394"/>
      <c r="L21" s="394"/>
      <c r="M21" s="395"/>
    </row>
    <row r="22" spans="1:13" x14ac:dyDescent="0.2">
      <c r="A22" s="268"/>
      <c r="B22" s="27"/>
      <c r="C22" s="27"/>
      <c r="D22" s="27"/>
      <c r="E22" s="3"/>
      <c r="F22" s="3"/>
      <c r="G22" s="3"/>
      <c r="H22" s="3"/>
      <c r="I22" s="3"/>
      <c r="J22" s="3"/>
      <c r="K22" s="3"/>
      <c r="L22" s="39"/>
      <c r="M22" s="304"/>
    </row>
    <row r="23" spans="1:13" x14ac:dyDescent="0.2">
      <c r="A23" s="305">
        <f>NumVorstudien</f>
        <v>21</v>
      </c>
      <c r="B23" s="55">
        <f>B18+1</f>
        <v>3</v>
      </c>
      <c r="C23" s="58" t="s">
        <v>0</v>
      </c>
      <c r="D23" s="435" t="s">
        <v>16</v>
      </c>
      <c r="E23" s="436"/>
      <c r="F23" s="436"/>
      <c r="G23" s="436"/>
      <c r="H23" s="436"/>
      <c r="I23" s="436"/>
      <c r="J23" s="394"/>
      <c r="K23" s="394"/>
      <c r="L23" s="394"/>
      <c r="M23" s="395"/>
    </row>
    <row r="24" spans="1:13" ht="4.5" customHeight="1" x14ac:dyDescent="0.2">
      <c r="A24" s="268"/>
      <c r="B24" s="27"/>
      <c r="C24" s="27"/>
      <c r="D24" s="27"/>
      <c r="E24" s="3"/>
      <c r="F24" s="3"/>
      <c r="G24" s="3"/>
      <c r="H24" s="3"/>
      <c r="I24" s="3"/>
      <c r="J24" s="3"/>
      <c r="K24" s="3"/>
      <c r="L24" s="39"/>
      <c r="M24" s="304"/>
    </row>
    <row r="25" spans="1:13" x14ac:dyDescent="0.2">
      <c r="A25" s="220"/>
      <c r="B25" s="14"/>
      <c r="C25" s="14">
        <v>1</v>
      </c>
      <c r="D25" s="11"/>
      <c r="E25" s="35" t="s">
        <v>43</v>
      </c>
      <c r="F25" s="431"/>
      <c r="G25" s="432"/>
      <c r="H25" s="432"/>
      <c r="I25" s="432"/>
      <c r="J25" s="394"/>
      <c r="K25" s="394"/>
      <c r="L25" s="394"/>
      <c r="M25" s="395"/>
    </row>
    <row r="26" spans="1:13" x14ac:dyDescent="0.2">
      <c r="A26" s="220"/>
      <c r="B26" s="14"/>
      <c r="C26" s="14">
        <v>2</v>
      </c>
      <c r="D26" s="11"/>
      <c r="E26" s="35" t="s">
        <v>30</v>
      </c>
      <c r="F26" s="431"/>
      <c r="G26" s="432"/>
      <c r="H26" s="432"/>
      <c r="I26" s="432"/>
      <c r="J26" s="394"/>
      <c r="K26" s="394"/>
      <c r="L26" s="394"/>
      <c r="M26" s="395"/>
    </row>
    <row r="27" spans="1:13" x14ac:dyDescent="0.2">
      <c r="A27" s="27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9"/>
      <c r="M27" s="304"/>
    </row>
    <row r="28" spans="1:13" x14ac:dyDescent="0.2">
      <c r="A28" s="305">
        <f>NumVorstudien</f>
        <v>21</v>
      </c>
      <c r="B28" s="55">
        <f>B23+1</f>
        <v>4</v>
      </c>
      <c r="C28" s="58" t="s">
        <v>0</v>
      </c>
      <c r="D28" s="435" t="s">
        <v>17</v>
      </c>
      <c r="E28" s="436"/>
      <c r="F28" s="436"/>
      <c r="G28" s="436"/>
      <c r="H28" s="436"/>
      <c r="I28" s="436"/>
      <c r="J28" s="394"/>
      <c r="K28" s="394"/>
      <c r="L28" s="394"/>
      <c r="M28" s="395"/>
    </row>
    <row r="29" spans="1:13" ht="4.5" customHeight="1" x14ac:dyDescent="0.2">
      <c r="A29" s="268"/>
      <c r="B29" s="27"/>
      <c r="C29" s="27"/>
      <c r="D29" s="27"/>
      <c r="E29" s="3"/>
      <c r="F29" s="3"/>
      <c r="G29" s="3"/>
      <c r="H29" s="3"/>
      <c r="I29" s="3"/>
      <c r="J29" s="3"/>
      <c r="K29" s="3"/>
      <c r="L29" s="39"/>
      <c r="M29" s="304"/>
    </row>
    <row r="30" spans="1:13" x14ac:dyDescent="0.2">
      <c r="A30" s="220"/>
      <c r="B30" s="54"/>
      <c r="C30" s="14">
        <v>1</v>
      </c>
      <c r="D30" s="11"/>
      <c r="E30" s="35" t="s">
        <v>43</v>
      </c>
      <c r="F30" s="431"/>
      <c r="G30" s="432"/>
      <c r="H30" s="432"/>
      <c r="I30" s="432"/>
      <c r="J30" s="394"/>
      <c r="K30" s="394"/>
      <c r="L30" s="394"/>
      <c r="M30" s="395"/>
    </row>
    <row r="31" spans="1:13" x14ac:dyDescent="0.2">
      <c r="A31" s="220"/>
      <c r="B31" s="54"/>
      <c r="C31" s="14">
        <v>2</v>
      </c>
      <c r="D31" s="11"/>
      <c r="E31" s="35" t="s">
        <v>30</v>
      </c>
      <c r="F31" s="431"/>
      <c r="G31" s="432"/>
      <c r="H31" s="432"/>
      <c r="I31" s="432"/>
      <c r="J31" s="394"/>
      <c r="K31" s="394"/>
      <c r="L31" s="394"/>
      <c r="M31" s="395"/>
    </row>
    <row r="32" spans="1:13" x14ac:dyDescent="0.2">
      <c r="A32" s="275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9"/>
      <c r="M32" s="304"/>
    </row>
    <row r="33" spans="1:14" x14ac:dyDescent="0.2">
      <c r="A33" s="305">
        <f>NumVorstudien</f>
        <v>21</v>
      </c>
      <c r="B33" s="55">
        <f>B28+1</f>
        <v>5</v>
      </c>
      <c r="C33" s="58" t="s">
        <v>0</v>
      </c>
      <c r="D33" s="435" t="s">
        <v>31</v>
      </c>
      <c r="E33" s="436"/>
      <c r="F33" s="436"/>
      <c r="G33" s="436"/>
      <c r="H33" s="436"/>
      <c r="I33" s="436"/>
      <c r="J33" s="394"/>
      <c r="K33" s="394"/>
      <c r="L33" s="394"/>
      <c r="M33" s="395"/>
    </row>
    <row r="34" spans="1:14" ht="4.5" customHeight="1" x14ac:dyDescent="0.2">
      <c r="A34" s="268"/>
      <c r="B34" s="27"/>
      <c r="C34" s="27"/>
      <c r="D34" s="27"/>
      <c r="E34" s="3"/>
      <c r="F34" s="3"/>
      <c r="G34" s="3"/>
      <c r="H34" s="3"/>
      <c r="I34" s="3"/>
      <c r="J34" s="3"/>
      <c r="K34" s="3"/>
      <c r="L34" s="39"/>
      <c r="M34" s="304"/>
    </row>
    <row r="35" spans="1:14" x14ac:dyDescent="0.2">
      <c r="A35" s="220"/>
      <c r="B35" s="14"/>
      <c r="C35" s="14">
        <v>1</v>
      </c>
      <c r="D35" s="11"/>
      <c r="E35" s="35" t="s">
        <v>43</v>
      </c>
      <c r="F35" s="431"/>
      <c r="G35" s="432"/>
      <c r="H35" s="432"/>
      <c r="I35" s="432"/>
      <c r="J35" s="394"/>
      <c r="K35" s="394"/>
      <c r="L35" s="394"/>
      <c r="M35" s="395"/>
    </row>
    <row r="36" spans="1:14" ht="13.5" thickBot="1" x14ac:dyDescent="0.25">
      <c r="A36" s="320"/>
      <c r="B36" s="306"/>
      <c r="C36" s="306">
        <v>2</v>
      </c>
      <c r="D36" s="307"/>
      <c r="E36" s="308" t="s">
        <v>30</v>
      </c>
      <c r="F36" s="433"/>
      <c r="G36" s="434"/>
      <c r="H36" s="434"/>
      <c r="I36" s="434"/>
      <c r="J36" s="410"/>
      <c r="K36" s="410"/>
      <c r="L36" s="410"/>
      <c r="M36" s="411"/>
    </row>
    <row r="37" spans="1:14" ht="12.75" customHeight="1" thickBot="1" x14ac:dyDescent="0.25">
      <c r="A37" s="108"/>
      <c r="B37" s="100"/>
      <c r="C37" s="100"/>
      <c r="D37" s="100"/>
      <c r="E37" s="110"/>
      <c r="F37" s="110"/>
      <c r="G37" s="110"/>
      <c r="H37" s="110"/>
      <c r="I37" s="110"/>
      <c r="J37" s="111"/>
      <c r="K37" s="111"/>
      <c r="L37" s="83"/>
      <c r="M37" s="83"/>
      <c r="N37" s="83"/>
    </row>
    <row r="38" spans="1:14" ht="10.5" customHeight="1" outlineLevel="1" x14ac:dyDescent="0.2">
      <c r="A38" s="360" t="s">
        <v>63</v>
      </c>
      <c r="B38" s="361"/>
      <c r="C38" s="362"/>
      <c r="D38" s="427" t="s">
        <v>76</v>
      </c>
      <c r="E38" s="370"/>
      <c r="F38" s="428"/>
      <c r="G38" s="385" t="s">
        <v>71</v>
      </c>
      <c r="H38" s="385" t="s">
        <v>117</v>
      </c>
      <c r="I38" s="385" t="s">
        <v>118</v>
      </c>
      <c r="J38" s="387" t="s">
        <v>74</v>
      </c>
      <c r="K38" s="389" t="s">
        <v>5</v>
      </c>
      <c r="L38" s="143"/>
      <c r="M38" s="381" t="s">
        <v>72</v>
      </c>
      <c r="N38" s="126"/>
    </row>
    <row r="39" spans="1:14" ht="21" customHeight="1" outlineLevel="1" x14ac:dyDescent="0.2">
      <c r="A39" s="363"/>
      <c r="B39" s="364"/>
      <c r="C39" s="365"/>
      <c r="D39" s="374"/>
      <c r="E39" s="374"/>
      <c r="F39" s="429"/>
      <c r="G39" s="386"/>
      <c r="H39" s="386"/>
      <c r="I39" s="386"/>
      <c r="J39" s="388"/>
      <c r="K39" s="390"/>
      <c r="L39" s="125"/>
      <c r="M39" s="382"/>
      <c r="N39" s="126"/>
    </row>
    <row r="40" spans="1:14" ht="12" customHeight="1" outlineLevel="1" x14ac:dyDescent="0.2">
      <c r="A40" s="366"/>
      <c r="B40" s="367"/>
      <c r="C40" s="368"/>
      <c r="D40" s="378"/>
      <c r="E40" s="378"/>
      <c r="F40" s="430"/>
      <c r="G40" s="112" t="s">
        <v>3</v>
      </c>
      <c r="H40" s="112" t="s">
        <v>4</v>
      </c>
      <c r="I40" s="112" t="s">
        <v>19</v>
      </c>
      <c r="J40" s="113"/>
      <c r="K40" s="112" t="s">
        <v>6</v>
      </c>
      <c r="L40" s="125"/>
      <c r="M40" s="144" t="s">
        <v>6</v>
      </c>
      <c r="N40" s="126"/>
    </row>
    <row r="41" spans="1:14" ht="6" customHeight="1" outlineLevel="1" x14ac:dyDescent="0.2">
      <c r="A41" s="145"/>
      <c r="B41" s="100"/>
      <c r="C41" s="100"/>
      <c r="D41" s="100"/>
      <c r="E41" s="110"/>
      <c r="F41" s="110"/>
      <c r="G41" s="110"/>
      <c r="H41" s="110"/>
      <c r="I41" s="110"/>
      <c r="J41" s="111"/>
      <c r="K41" s="111"/>
      <c r="L41" s="125"/>
      <c r="M41" s="158"/>
      <c r="N41" s="83"/>
    </row>
    <row r="42" spans="1:14" outlineLevel="1" x14ac:dyDescent="0.2">
      <c r="A42" s="147">
        <f t="shared" ref="A42:A50" si="0">NumVorstudien</f>
        <v>21</v>
      </c>
      <c r="B42" s="102"/>
      <c r="C42" s="102"/>
      <c r="D42" s="102"/>
      <c r="E42" s="114" t="s">
        <v>35</v>
      </c>
      <c r="F42" s="178"/>
      <c r="G42" s="115"/>
      <c r="H42" s="115">
        <v>232</v>
      </c>
      <c r="I42" s="70">
        <v>0</v>
      </c>
      <c r="J42" s="116">
        <f>H42-(H42*I42)</f>
        <v>232</v>
      </c>
      <c r="K42" s="116">
        <f>G42*J42</f>
        <v>0</v>
      </c>
      <c r="L42" s="125"/>
      <c r="M42" s="148"/>
      <c r="N42" s="83"/>
    </row>
    <row r="43" spans="1:14" outlineLevel="1" x14ac:dyDescent="0.2">
      <c r="A43" s="147">
        <f t="shared" si="0"/>
        <v>21</v>
      </c>
      <c r="B43" s="102"/>
      <c r="C43" s="102"/>
      <c r="D43" s="102"/>
      <c r="E43" s="114" t="s">
        <v>36</v>
      </c>
      <c r="F43" s="178"/>
      <c r="G43" s="115"/>
      <c r="H43" s="115">
        <v>182</v>
      </c>
      <c r="I43" s="69">
        <f>$I$42</f>
        <v>0</v>
      </c>
      <c r="J43" s="116">
        <f t="shared" ref="J43:J50" si="1">H43-(H43*I43)</f>
        <v>182</v>
      </c>
      <c r="K43" s="116">
        <f t="shared" ref="K43:K50" si="2">G43*J43</f>
        <v>0</v>
      </c>
      <c r="L43" s="125"/>
      <c r="M43" s="158"/>
      <c r="N43" s="83"/>
    </row>
    <row r="44" spans="1:14" outlineLevel="1" x14ac:dyDescent="0.2">
      <c r="A44" s="147">
        <f t="shared" si="0"/>
        <v>21</v>
      </c>
      <c r="B44" s="102"/>
      <c r="C44" s="102"/>
      <c r="D44" s="102"/>
      <c r="E44" s="114" t="s">
        <v>37</v>
      </c>
      <c r="F44" s="178"/>
      <c r="G44" s="115"/>
      <c r="H44" s="115">
        <v>157</v>
      </c>
      <c r="I44" s="69">
        <f t="shared" ref="I44:I50" si="3">$I$42</f>
        <v>0</v>
      </c>
      <c r="J44" s="116">
        <f t="shared" si="1"/>
        <v>157</v>
      </c>
      <c r="K44" s="116">
        <f t="shared" si="2"/>
        <v>0</v>
      </c>
      <c r="L44" s="125"/>
      <c r="M44" s="158"/>
      <c r="N44" s="83"/>
    </row>
    <row r="45" spans="1:14" outlineLevel="1" x14ac:dyDescent="0.2">
      <c r="A45" s="147">
        <f t="shared" si="0"/>
        <v>21</v>
      </c>
      <c r="B45" s="102"/>
      <c r="C45" s="102"/>
      <c r="D45" s="102"/>
      <c r="E45" s="114" t="s">
        <v>65</v>
      </c>
      <c r="F45" s="178"/>
      <c r="G45" s="115"/>
      <c r="H45" s="115">
        <v>133</v>
      </c>
      <c r="I45" s="69">
        <f t="shared" si="3"/>
        <v>0</v>
      </c>
      <c r="J45" s="116">
        <f t="shared" si="1"/>
        <v>133</v>
      </c>
      <c r="K45" s="116">
        <f t="shared" si="2"/>
        <v>0</v>
      </c>
      <c r="L45" s="125"/>
      <c r="M45" s="148"/>
      <c r="N45" s="83"/>
    </row>
    <row r="46" spans="1:14" outlineLevel="1" x14ac:dyDescent="0.2">
      <c r="A46" s="147">
        <f t="shared" si="0"/>
        <v>21</v>
      </c>
      <c r="B46" s="102"/>
      <c r="C46" s="102"/>
      <c r="D46" s="102"/>
      <c r="E46" s="114" t="s">
        <v>66</v>
      </c>
      <c r="F46" s="178"/>
      <c r="G46" s="115"/>
      <c r="H46" s="115">
        <v>111</v>
      </c>
      <c r="I46" s="69">
        <f t="shared" si="3"/>
        <v>0</v>
      </c>
      <c r="J46" s="116">
        <f t="shared" si="1"/>
        <v>111</v>
      </c>
      <c r="K46" s="116">
        <f t="shared" si="2"/>
        <v>0</v>
      </c>
      <c r="L46" s="125"/>
      <c r="M46" s="148"/>
      <c r="N46" s="83"/>
    </row>
    <row r="47" spans="1:14" outlineLevel="1" x14ac:dyDescent="0.2">
      <c r="A47" s="147">
        <f t="shared" si="0"/>
        <v>21</v>
      </c>
      <c r="B47" s="102"/>
      <c r="C47" s="102"/>
      <c r="D47" s="102"/>
      <c r="E47" s="114" t="s">
        <v>67</v>
      </c>
      <c r="F47" s="178"/>
      <c r="G47" s="115"/>
      <c r="H47" s="115">
        <v>101</v>
      </c>
      <c r="I47" s="69">
        <f t="shared" si="3"/>
        <v>0</v>
      </c>
      <c r="J47" s="116">
        <f t="shared" si="1"/>
        <v>101</v>
      </c>
      <c r="K47" s="116">
        <f t="shared" si="2"/>
        <v>0</v>
      </c>
      <c r="L47" s="125"/>
      <c r="M47" s="148"/>
      <c r="N47" s="83"/>
    </row>
    <row r="48" spans="1:14" outlineLevel="1" x14ac:dyDescent="0.2">
      <c r="A48" s="147">
        <f t="shared" si="0"/>
        <v>21</v>
      </c>
      <c r="B48" s="102"/>
      <c r="C48" s="102"/>
      <c r="D48" s="102"/>
      <c r="E48" s="114" t="s">
        <v>68</v>
      </c>
      <c r="F48" s="178"/>
      <c r="G48" s="115"/>
      <c r="H48" s="115">
        <v>97</v>
      </c>
      <c r="I48" s="69">
        <f t="shared" si="3"/>
        <v>0</v>
      </c>
      <c r="J48" s="116">
        <f t="shared" si="1"/>
        <v>97</v>
      </c>
      <c r="K48" s="116">
        <f t="shared" si="2"/>
        <v>0</v>
      </c>
      <c r="L48" s="125"/>
      <c r="M48" s="148"/>
      <c r="N48" s="83"/>
    </row>
    <row r="49" spans="1:14" outlineLevel="1" x14ac:dyDescent="0.2">
      <c r="A49" s="147">
        <f t="shared" si="0"/>
        <v>21</v>
      </c>
      <c r="B49" s="102"/>
      <c r="C49" s="102"/>
      <c r="D49" s="102"/>
      <c r="E49" s="114" t="s">
        <v>69</v>
      </c>
      <c r="F49" s="178"/>
      <c r="G49" s="115"/>
      <c r="H49" s="115">
        <v>73</v>
      </c>
      <c r="I49" s="69">
        <f t="shared" si="3"/>
        <v>0</v>
      </c>
      <c r="J49" s="116">
        <f t="shared" si="1"/>
        <v>73</v>
      </c>
      <c r="K49" s="116">
        <f t="shared" si="2"/>
        <v>0</v>
      </c>
      <c r="L49" s="125"/>
      <c r="M49" s="148"/>
      <c r="N49" s="83"/>
    </row>
    <row r="50" spans="1:14" ht="13.5" outlineLevel="1" thickBot="1" x14ac:dyDescent="0.25">
      <c r="A50" s="149">
        <f t="shared" si="0"/>
        <v>21</v>
      </c>
      <c r="B50" s="150"/>
      <c r="C50" s="150"/>
      <c r="D50" s="150"/>
      <c r="E50" s="151" t="s">
        <v>70</v>
      </c>
      <c r="F50" s="309"/>
      <c r="G50" s="153"/>
      <c r="H50" s="153">
        <v>48.5</v>
      </c>
      <c r="I50" s="154">
        <f t="shared" si="3"/>
        <v>0</v>
      </c>
      <c r="J50" s="155">
        <f t="shared" si="1"/>
        <v>48.5</v>
      </c>
      <c r="K50" s="155">
        <f t="shared" si="2"/>
        <v>0</v>
      </c>
      <c r="L50" s="156"/>
      <c r="M50" s="157">
        <f>ROUND(SUM(K42:K50)/5,2)*5</f>
        <v>0</v>
      </c>
      <c r="N50" s="83"/>
    </row>
    <row r="51" spans="1:14" ht="13.5" thickBot="1" x14ac:dyDescent="0.25">
      <c r="A51" s="108"/>
      <c r="B51" s="100"/>
      <c r="C51" s="100"/>
      <c r="D51" s="100"/>
      <c r="E51" s="110"/>
      <c r="F51" s="110"/>
      <c r="G51" s="119"/>
      <c r="H51" s="119"/>
      <c r="I51" s="120"/>
      <c r="J51" s="119"/>
      <c r="K51" s="119"/>
      <c r="L51" s="101"/>
      <c r="M51" s="117"/>
      <c r="N51" s="83"/>
    </row>
    <row r="52" spans="1:14" ht="10.5" customHeight="1" outlineLevel="1" collapsed="1" x14ac:dyDescent="0.2">
      <c r="A52" s="360" t="s">
        <v>63</v>
      </c>
      <c r="B52" s="361"/>
      <c r="C52" s="362"/>
      <c r="D52" s="369" t="s">
        <v>77</v>
      </c>
      <c r="E52" s="370"/>
      <c r="F52" s="370"/>
      <c r="G52" s="371"/>
      <c r="H52" s="372"/>
      <c r="I52" s="385" t="s">
        <v>71</v>
      </c>
      <c r="J52" s="387" t="s">
        <v>74</v>
      </c>
      <c r="K52" s="389" t="s">
        <v>5</v>
      </c>
      <c r="L52" s="143"/>
      <c r="M52" s="381" t="s">
        <v>72</v>
      </c>
      <c r="N52" s="126"/>
    </row>
    <row r="53" spans="1:14" ht="21" customHeight="1" outlineLevel="1" x14ac:dyDescent="0.2">
      <c r="A53" s="363"/>
      <c r="B53" s="364"/>
      <c r="C53" s="365"/>
      <c r="D53" s="373"/>
      <c r="E53" s="374"/>
      <c r="F53" s="374"/>
      <c r="G53" s="375"/>
      <c r="H53" s="376"/>
      <c r="I53" s="386"/>
      <c r="J53" s="388"/>
      <c r="K53" s="390"/>
      <c r="L53" s="125"/>
      <c r="M53" s="382"/>
      <c r="N53" s="126"/>
    </row>
    <row r="54" spans="1:14" ht="12" customHeight="1" outlineLevel="1" x14ac:dyDescent="0.2">
      <c r="A54" s="366"/>
      <c r="B54" s="367"/>
      <c r="C54" s="368"/>
      <c r="D54" s="377"/>
      <c r="E54" s="378"/>
      <c r="F54" s="378"/>
      <c r="G54" s="379"/>
      <c r="H54" s="380"/>
      <c r="I54" s="112" t="s">
        <v>3</v>
      </c>
      <c r="J54" s="112" t="s">
        <v>4</v>
      </c>
      <c r="K54" s="112" t="s">
        <v>6</v>
      </c>
      <c r="L54" s="125"/>
      <c r="M54" s="144" t="s">
        <v>6</v>
      </c>
      <c r="N54" s="126"/>
    </row>
    <row r="55" spans="1:14" ht="6" customHeight="1" outlineLevel="1" x14ac:dyDescent="0.2">
      <c r="A55" s="145"/>
      <c r="B55" s="100"/>
      <c r="C55" s="100"/>
      <c r="D55" s="100"/>
      <c r="E55" s="110"/>
      <c r="F55" s="110"/>
      <c r="G55" s="110"/>
      <c r="H55" s="110"/>
      <c r="I55" s="110"/>
      <c r="J55" s="111"/>
      <c r="K55" s="111"/>
      <c r="L55" s="125"/>
      <c r="M55" s="158"/>
      <c r="N55" s="126"/>
    </row>
    <row r="56" spans="1:14" ht="12.75" customHeight="1" outlineLevel="1" thickBot="1" x14ac:dyDescent="0.25">
      <c r="A56" s="149">
        <f>NumVorstudien</f>
        <v>21</v>
      </c>
      <c r="B56" s="150"/>
      <c r="C56" s="150"/>
      <c r="D56" s="150"/>
      <c r="E56" s="151" t="s">
        <v>78</v>
      </c>
      <c r="F56" s="159"/>
      <c r="G56" s="160"/>
      <c r="H56" s="161"/>
      <c r="I56" s="162"/>
      <c r="J56" s="163"/>
      <c r="K56" s="155">
        <f>I56*J56</f>
        <v>0</v>
      </c>
      <c r="L56" s="156"/>
      <c r="M56" s="164">
        <f>K56</f>
        <v>0</v>
      </c>
      <c r="N56" s="126"/>
    </row>
    <row r="57" spans="1:14" ht="13.5" thickBot="1" x14ac:dyDescent="0.25">
      <c r="A57" s="108"/>
      <c r="B57" s="100"/>
      <c r="C57" s="100"/>
      <c r="D57" s="100"/>
      <c r="E57" s="110"/>
      <c r="F57" s="110"/>
      <c r="G57" s="119"/>
      <c r="H57" s="119"/>
      <c r="I57" s="120"/>
      <c r="J57" s="119"/>
      <c r="K57" s="119"/>
      <c r="L57" s="101"/>
      <c r="M57" s="117"/>
      <c r="N57" s="83"/>
    </row>
    <row r="58" spans="1:14" ht="10.5" customHeight="1" outlineLevel="1" x14ac:dyDescent="0.2">
      <c r="A58" s="360" t="s">
        <v>63</v>
      </c>
      <c r="B58" s="361"/>
      <c r="C58" s="362"/>
      <c r="D58" s="369" t="s">
        <v>75</v>
      </c>
      <c r="E58" s="370"/>
      <c r="F58" s="370"/>
      <c r="G58" s="371"/>
      <c r="H58" s="371"/>
      <c r="I58" s="371"/>
      <c r="J58" s="371"/>
      <c r="K58" s="372"/>
      <c r="L58" s="143"/>
      <c r="M58" s="381" t="s">
        <v>72</v>
      </c>
      <c r="N58" s="126"/>
    </row>
    <row r="59" spans="1:14" ht="21" customHeight="1" outlineLevel="1" x14ac:dyDescent="0.2">
      <c r="A59" s="363"/>
      <c r="B59" s="364"/>
      <c r="C59" s="365"/>
      <c r="D59" s="373"/>
      <c r="E59" s="374"/>
      <c r="F59" s="374"/>
      <c r="G59" s="375"/>
      <c r="H59" s="375"/>
      <c r="I59" s="375"/>
      <c r="J59" s="375"/>
      <c r="K59" s="376"/>
      <c r="L59" s="125"/>
      <c r="M59" s="382"/>
      <c r="N59" s="126"/>
    </row>
    <row r="60" spans="1:14" ht="12" customHeight="1" outlineLevel="1" x14ac:dyDescent="0.2">
      <c r="A60" s="366"/>
      <c r="B60" s="367"/>
      <c r="C60" s="368"/>
      <c r="D60" s="377"/>
      <c r="E60" s="378"/>
      <c r="F60" s="378"/>
      <c r="G60" s="379"/>
      <c r="H60" s="379"/>
      <c r="I60" s="379"/>
      <c r="J60" s="379"/>
      <c r="K60" s="380"/>
      <c r="L60" s="125"/>
      <c r="M60" s="144" t="s">
        <v>6</v>
      </c>
      <c r="N60" s="126"/>
    </row>
    <row r="61" spans="1:14" ht="6" customHeight="1" outlineLevel="1" x14ac:dyDescent="0.2">
      <c r="A61" s="145"/>
      <c r="B61" s="100"/>
      <c r="C61" s="100"/>
      <c r="D61" s="100"/>
      <c r="E61" s="110"/>
      <c r="F61" s="110"/>
      <c r="G61" s="110"/>
      <c r="H61" s="110"/>
      <c r="I61" s="110"/>
      <c r="J61" s="111"/>
      <c r="K61" s="111"/>
      <c r="L61" s="125"/>
      <c r="M61" s="158"/>
      <c r="N61" s="83"/>
    </row>
    <row r="62" spans="1:14" ht="12.75" customHeight="1" outlineLevel="1" thickBot="1" x14ac:dyDescent="0.25">
      <c r="A62" s="310">
        <f>NumVorstudien</f>
        <v>21</v>
      </c>
      <c r="B62" s="150"/>
      <c r="C62" s="150"/>
      <c r="D62" s="150"/>
      <c r="E62" s="199" t="s">
        <v>64</v>
      </c>
      <c r="F62" s="383"/>
      <c r="G62" s="348"/>
      <c r="H62" s="348"/>
      <c r="I62" s="348"/>
      <c r="J62" s="348"/>
      <c r="K62" s="349"/>
      <c r="L62" s="156"/>
      <c r="M62" s="311"/>
      <c r="N62" s="83"/>
    </row>
    <row r="63" spans="1:14" ht="13.5" outlineLevel="1" thickBot="1" x14ac:dyDescent="0.25">
      <c r="A63" s="83"/>
      <c r="B63" s="83"/>
      <c r="C63" s="83"/>
      <c r="D63" s="83"/>
      <c r="E63" s="83"/>
      <c r="F63" s="83"/>
      <c r="G63" s="83"/>
      <c r="H63" s="83"/>
      <c r="I63" s="83"/>
      <c r="J63" s="83"/>
      <c r="K63" s="83"/>
      <c r="L63" s="83"/>
      <c r="M63" s="83"/>
      <c r="N63" s="83"/>
    </row>
    <row r="64" spans="1:14" outlineLevel="1" x14ac:dyDescent="0.2">
      <c r="A64" s="181"/>
      <c r="B64" s="182"/>
      <c r="C64" s="183"/>
      <c r="D64" s="353" t="s">
        <v>79</v>
      </c>
      <c r="E64" s="354"/>
      <c r="F64" s="354"/>
      <c r="G64" s="354"/>
      <c r="H64" s="355"/>
      <c r="I64" s="384"/>
      <c r="J64" s="312" t="s">
        <v>3</v>
      </c>
      <c r="K64" s="312" t="s">
        <v>4</v>
      </c>
      <c r="L64" s="184"/>
      <c r="M64" s="185"/>
      <c r="N64" s="83"/>
    </row>
    <row r="65" spans="1:14" ht="6" customHeight="1" outlineLevel="1" x14ac:dyDescent="0.2">
      <c r="A65" s="169"/>
      <c r="B65" s="126"/>
      <c r="C65" s="170"/>
      <c r="D65" s="171"/>
      <c r="E65" s="126"/>
      <c r="F65" s="126"/>
      <c r="G65" s="126"/>
      <c r="H65" s="126"/>
      <c r="I65" s="126"/>
      <c r="J65" s="126"/>
      <c r="K65" s="126"/>
      <c r="L65" s="126"/>
      <c r="M65" s="158"/>
      <c r="N65" s="83"/>
    </row>
    <row r="66" spans="1:14" ht="12.75" customHeight="1" outlineLevel="1" thickBot="1" x14ac:dyDescent="0.25">
      <c r="A66" s="172"/>
      <c r="B66" s="173"/>
      <c r="C66" s="173"/>
      <c r="D66" s="173"/>
      <c r="E66" s="347" t="s">
        <v>39</v>
      </c>
      <c r="F66" s="347"/>
      <c r="G66" s="348"/>
      <c r="H66" s="348"/>
      <c r="I66" s="349"/>
      <c r="J66" s="174"/>
      <c r="K66" s="175"/>
      <c r="L66" s="176"/>
      <c r="M66" s="177">
        <f>(J66*K66)</f>
        <v>0</v>
      </c>
      <c r="N66" s="83"/>
    </row>
    <row r="67" spans="1:14" ht="12.75" customHeight="1" x14ac:dyDescent="0.2">
      <c r="A67" s="125"/>
      <c r="B67" s="126"/>
      <c r="C67" s="126"/>
      <c r="D67" s="126"/>
      <c r="E67" s="110"/>
      <c r="F67" s="110"/>
      <c r="G67" s="111"/>
      <c r="H67" s="111"/>
      <c r="I67" s="111"/>
      <c r="J67" s="127"/>
      <c r="K67" s="127"/>
      <c r="L67" s="83"/>
      <c r="M67" s="128"/>
      <c r="N67" s="83"/>
    </row>
    <row r="68" spans="1:14" ht="27" customHeight="1" x14ac:dyDescent="0.2">
      <c r="A68" s="129">
        <f>NumVorstudien</f>
        <v>21</v>
      </c>
      <c r="B68" s="130"/>
      <c r="C68" s="130"/>
      <c r="D68" s="130"/>
      <c r="E68" s="350" t="str">
        <f>"Gesamttotal: "&amp;D6&amp;" (zu übertragen auf Formular xxx, Teil B)"</f>
        <v>Gesamttotal: Vorstudien - Definition des Bauvorhabens, Machbarkeitsstudie (4.3.21) (zu übertragen auf Formular xxx, Teil B)</v>
      </c>
      <c r="F68" s="351"/>
      <c r="G68" s="351"/>
      <c r="H68" s="351"/>
      <c r="I68" s="351"/>
      <c r="J68" s="351"/>
      <c r="K68" s="352"/>
      <c r="L68" s="131"/>
      <c r="M68" s="132">
        <f>M50+M56+M62+M66</f>
        <v>0</v>
      </c>
      <c r="N68" s="83"/>
    </row>
    <row r="69" spans="1:14" ht="12.75" customHeight="1" x14ac:dyDescent="0.2">
      <c r="A69" s="125"/>
      <c r="B69" s="126"/>
      <c r="C69" s="126"/>
      <c r="D69" s="126"/>
      <c r="E69" s="110"/>
      <c r="F69" s="110"/>
      <c r="G69" s="111"/>
      <c r="H69" s="111"/>
      <c r="I69" s="111"/>
      <c r="J69" s="127"/>
      <c r="K69" s="127"/>
      <c r="L69" s="83"/>
      <c r="M69" s="128"/>
      <c r="N69" s="83"/>
    </row>
    <row r="70" spans="1:14" ht="12.75" customHeight="1" thickBot="1" x14ac:dyDescent="0.25">
      <c r="A70" s="125"/>
      <c r="B70" s="126"/>
      <c r="C70" s="126"/>
      <c r="D70" s="126"/>
      <c r="E70" s="110"/>
      <c r="F70" s="110"/>
      <c r="G70" s="111"/>
      <c r="H70" s="111"/>
      <c r="I70" s="111"/>
      <c r="J70" s="127"/>
      <c r="K70" s="127"/>
      <c r="L70" s="83"/>
      <c r="M70" s="128"/>
      <c r="N70" s="83"/>
    </row>
    <row r="71" spans="1:14" x14ac:dyDescent="0.2">
      <c r="A71" s="181"/>
      <c r="B71" s="182"/>
      <c r="C71" s="183"/>
      <c r="D71" s="353" t="s">
        <v>80</v>
      </c>
      <c r="E71" s="354"/>
      <c r="F71" s="354"/>
      <c r="G71" s="354"/>
      <c r="H71" s="355"/>
      <c r="I71" s="355"/>
      <c r="J71" s="356"/>
      <c r="K71" s="357"/>
      <c r="L71" s="184"/>
      <c r="M71" s="185"/>
      <c r="N71" s="83"/>
    </row>
    <row r="72" spans="1:14" ht="6" customHeight="1" x14ac:dyDescent="0.2">
      <c r="A72" s="186"/>
      <c r="B72" s="126"/>
      <c r="C72" s="126"/>
      <c r="D72" s="126"/>
      <c r="E72" s="110"/>
      <c r="F72" s="110"/>
      <c r="G72" s="111"/>
      <c r="H72" s="111"/>
      <c r="I72" s="111"/>
      <c r="J72" s="127"/>
      <c r="K72" s="127"/>
      <c r="L72" s="126"/>
      <c r="M72" s="187"/>
      <c r="N72" s="83"/>
    </row>
    <row r="73" spans="1:14" ht="12.75" customHeight="1" thickBot="1" x14ac:dyDescent="0.25">
      <c r="A73" s="172"/>
      <c r="B73" s="173"/>
      <c r="C73" s="173"/>
      <c r="D73" s="173"/>
      <c r="E73" s="347" t="s">
        <v>89</v>
      </c>
      <c r="F73" s="347"/>
      <c r="G73" s="348"/>
      <c r="H73" s="348"/>
      <c r="I73" s="348"/>
      <c r="J73" s="358"/>
      <c r="K73" s="359"/>
      <c r="L73" s="176"/>
      <c r="M73" s="188"/>
      <c r="N73" s="83"/>
    </row>
    <row r="74" spans="1:14" x14ac:dyDescent="0.2">
      <c r="A74" s="83"/>
      <c r="B74" s="83"/>
      <c r="C74" s="83"/>
      <c r="D74" s="83"/>
      <c r="E74" s="83"/>
      <c r="F74" s="83"/>
      <c r="G74" s="83"/>
      <c r="H74" s="83"/>
      <c r="I74" s="83"/>
      <c r="J74" s="83"/>
      <c r="K74" s="83"/>
      <c r="L74" s="83"/>
      <c r="M74" s="83"/>
      <c r="N74" s="83"/>
    </row>
  </sheetData>
  <dataConsolidate/>
  <mergeCells count="43">
    <mergeCell ref="J38:J39"/>
    <mergeCell ref="K38:K39"/>
    <mergeCell ref="M38:M39"/>
    <mergeCell ref="M52:M53"/>
    <mergeCell ref="F35:M35"/>
    <mergeCell ref="F36:M36"/>
    <mergeCell ref="F26:M26"/>
    <mergeCell ref="D28:M28"/>
    <mergeCell ref="F30:M30"/>
    <mergeCell ref="F31:M31"/>
    <mergeCell ref="D33:M33"/>
    <mergeCell ref="A38:C40"/>
    <mergeCell ref="D38:F40"/>
    <mergeCell ref="G38:G39"/>
    <mergeCell ref="H38:H39"/>
    <mergeCell ref="I38:I39"/>
    <mergeCell ref="D10:E11"/>
    <mergeCell ref="D6:M6"/>
    <mergeCell ref="D7:M7"/>
    <mergeCell ref="D9:M9"/>
    <mergeCell ref="F10:M11"/>
    <mergeCell ref="F21:M21"/>
    <mergeCell ref="D23:M23"/>
    <mergeCell ref="F25:M25"/>
    <mergeCell ref="D13:M13"/>
    <mergeCell ref="F15:M15"/>
    <mergeCell ref="F16:M16"/>
    <mergeCell ref="D18:M18"/>
    <mergeCell ref="F20:M20"/>
    <mergeCell ref="M58:M59"/>
    <mergeCell ref="F62:K62"/>
    <mergeCell ref="D64:I64"/>
    <mergeCell ref="A52:C54"/>
    <mergeCell ref="D52:H54"/>
    <mergeCell ref="I52:I53"/>
    <mergeCell ref="J52:J53"/>
    <mergeCell ref="K52:K53"/>
    <mergeCell ref="E66:I66"/>
    <mergeCell ref="E68:K68"/>
    <mergeCell ref="D71:K71"/>
    <mergeCell ref="E73:K73"/>
    <mergeCell ref="A58:C60"/>
    <mergeCell ref="D58:K60"/>
  </mergeCells>
  <pageMargins left="0.39370078740157483" right="0.39370078740157483" top="0.78740157480314965" bottom="0.39370078740157483" header="0.31496062992125984" footer="0.31496062992125984"/>
  <pageSetup paperSize="9" scale="70" fitToWidth="0" orientation="portrait" r:id="rId1"/>
  <headerFooter alignWithMargins="0">
    <oddFooter>&amp;C&amp;8&amp;A&amp;R&amp;8Seite &amp;P /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01" r:id="rId4" name="Check Box 1">
              <controlPr defaultSize="0" autoFill="0" autoLine="0" autoPict="0">
                <anchor moveWithCells="1" sizeWithCells="1">
                  <from>
                    <xdr:col>3</xdr:col>
                    <xdr:colOff>104775</xdr:colOff>
                    <xdr:row>15</xdr:row>
                    <xdr:rowOff>47625</xdr:rowOff>
                  </from>
                  <to>
                    <xdr:col>3</xdr:col>
                    <xdr:colOff>304800</xdr:colOff>
                    <xdr:row>15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02" r:id="rId5" name="Check Box 2">
              <controlPr defaultSize="0" autoFill="0" autoLine="0" autoPict="0">
                <anchor moveWithCells="1" sizeWithCells="1">
                  <from>
                    <xdr:col>3</xdr:col>
                    <xdr:colOff>104775</xdr:colOff>
                    <xdr:row>14</xdr:row>
                    <xdr:rowOff>28575</xdr:rowOff>
                  </from>
                  <to>
                    <xdr:col>3</xdr:col>
                    <xdr:colOff>276225</xdr:colOff>
                    <xdr:row>14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03" r:id="rId6" name="Check Box 3">
              <controlPr defaultSize="0" autoFill="0" autoLine="0" autoPict="0">
                <anchor moveWithCells="1" sizeWithCells="1">
                  <from>
                    <xdr:col>3</xdr:col>
                    <xdr:colOff>104775</xdr:colOff>
                    <xdr:row>19</xdr:row>
                    <xdr:rowOff>0</xdr:rowOff>
                  </from>
                  <to>
                    <xdr:col>3</xdr:col>
                    <xdr:colOff>304800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04" r:id="rId7" name="Check Box 4">
              <controlPr defaultSize="0" autoFill="0" autoLine="0" autoPict="0">
                <anchor moveWithCells="1" sizeWithCells="1">
                  <from>
                    <xdr:col>3</xdr:col>
                    <xdr:colOff>104775</xdr:colOff>
                    <xdr:row>20</xdr:row>
                    <xdr:rowOff>0</xdr:rowOff>
                  </from>
                  <to>
                    <xdr:col>3</xdr:col>
                    <xdr:colOff>304800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05" r:id="rId8" name="Check Box 5">
              <controlPr defaultSize="0" autoFill="0" autoLine="0" autoPict="0">
                <anchor moveWithCells="1" sizeWithCells="1">
                  <from>
                    <xdr:col>3</xdr:col>
                    <xdr:colOff>95250</xdr:colOff>
                    <xdr:row>24</xdr:row>
                    <xdr:rowOff>0</xdr:rowOff>
                  </from>
                  <to>
                    <xdr:col>3</xdr:col>
                    <xdr:colOff>295275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06" r:id="rId9" name="Check Box 6">
              <controlPr defaultSize="0" autoFill="0" autoLine="0" autoPict="0">
                <anchor moveWithCells="1" sizeWithCells="1">
                  <from>
                    <xdr:col>3</xdr:col>
                    <xdr:colOff>95250</xdr:colOff>
                    <xdr:row>25</xdr:row>
                    <xdr:rowOff>0</xdr:rowOff>
                  </from>
                  <to>
                    <xdr:col>3</xdr:col>
                    <xdr:colOff>295275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07" r:id="rId10" name="Check Box 7">
              <controlPr defaultSize="0" autoFill="0" autoLine="0" autoPict="0">
                <anchor moveWithCells="1" sizeWithCells="1">
                  <from>
                    <xdr:col>3</xdr:col>
                    <xdr:colOff>95250</xdr:colOff>
                    <xdr:row>29</xdr:row>
                    <xdr:rowOff>0</xdr:rowOff>
                  </from>
                  <to>
                    <xdr:col>3</xdr:col>
                    <xdr:colOff>295275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08" r:id="rId11" name="Check Box 8">
              <controlPr defaultSize="0" autoFill="0" autoLine="0" autoPict="0">
                <anchor moveWithCells="1" sizeWithCells="1">
                  <from>
                    <xdr:col>3</xdr:col>
                    <xdr:colOff>95250</xdr:colOff>
                    <xdr:row>30</xdr:row>
                    <xdr:rowOff>0</xdr:rowOff>
                  </from>
                  <to>
                    <xdr:col>3</xdr:col>
                    <xdr:colOff>295275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09" r:id="rId12" name="Check Box 9">
              <controlPr defaultSize="0" autoFill="0" autoLine="0" autoPict="0">
                <anchor moveWithCells="1" sizeWithCells="1">
                  <from>
                    <xdr:col>3</xdr:col>
                    <xdr:colOff>104775</xdr:colOff>
                    <xdr:row>34</xdr:row>
                    <xdr:rowOff>0</xdr:rowOff>
                  </from>
                  <to>
                    <xdr:col>3</xdr:col>
                    <xdr:colOff>314325</xdr:colOff>
                    <xdr:row>34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10" r:id="rId13" name="Check Box 10">
              <controlPr defaultSize="0" autoFill="0" autoLine="0" autoPict="0">
                <anchor moveWithCells="1" sizeWithCells="1">
                  <from>
                    <xdr:col>3</xdr:col>
                    <xdr:colOff>104775</xdr:colOff>
                    <xdr:row>35</xdr:row>
                    <xdr:rowOff>0</xdr:rowOff>
                  </from>
                  <to>
                    <xdr:col>3</xdr:col>
                    <xdr:colOff>314325</xdr:colOff>
                    <xdr:row>35</xdr:row>
                    <xdr:rowOff>142875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13">
    <tabColor theme="4" tint="-0.249977111117893"/>
  </sheetPr>
  <dimension ref="A1:N74"/>
  <sheetViews>
    <sheetView showGridLines="0" zoomScaleNormal="100" zoomScaleSheetLayoutView="115" workbookViewId="0">
      <selection activeCell="F15" sqref="F15:M15"/>
    </sheetView>
  </sheetViews>
  <sheetFormatPr baseColWidth="10" defaultRowHeight="12.75" outlineLevelRow="1" x14ac:dyDescent="0.2"/>
  <cols>
    <col min="1" max="1" width="3" customWidth="1"/>
    <col min="2" max="3" width="2.7109375" customWidth="1"/>
    <col min="4" max="4" width="5.7109375" customWidth="1"/>
    <col min="5" max="5" width="22.5703125" customWidth="1"/>
    <col min="6" max="6" width="28.42578125" customWidth="1"/>
    <col min="7" max="11" width="10.7109375" customWidth="1"/>
    <col min="12" max="12" width="3" customWidth="1"/>
    <col min="13" max="13" width="12.28515625" customWidth="1"/>
  </cols>
  <sheetData>
    <row r="1" spans="1:14" x14ac:dyDescent="0.2">
      <c r="A1" s="4" t="str">
        <f>Zusammenstellung!A5</f>
        <v>Leistungsbeschrieb Planer</v>
      </c>
    </row>
    <row r="2" spans="1:14" ht="15" customHeight="1" x14ac:dyDescent="0.2">
      <c r="A2" s="4" t="str">
        <f>Zusammenstellung!A6</f>
        <v>Projekt 10816.4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4" ht="15" customHeight="1" x14ac:dyDescent="0.2">
      <c r="A3" s="4" t="str">
        <f>Zusammenstellung!A7</f>
        <v>Hochwasserschutz Altdorfbach, Vitznau</v>
      </c>
      <c r="B3" s="7"/>
      <c r="C3" s="7"/>
      <c r="D3" s="7"/>
      <c r="E3" s="7"/>
      <c r="F3" s="7"/>
      <c r="G3" s="7"/>
      <c r="H3" s="7"/>
      <c r="I3" s="7"/>
      <c r="J3" s="77"/>
      <c r="K3" s="77"/>
    </row>
    <row r="4" spans="1:14" ht="15" customHeight="1" x14ac:dyDescent="0.2">
      <c r="A4" s="4" t="str">
        <f>Zusammenstellung!A8</f>
        <v>Honorar für Planerleistungen</v>
      </c>
      <c r="B4" s="7"/>
      <c r="C4" s="7"/>
      <c r="D4" s="7"/>
      <c r="E4" s="7"/>
      <c r="F4" s="7"/>
      <c r="G4" s="7"/>
      <c r="H4" s="7"/>
      <c r="I4" s="7"/>
      <c r="J4" s="77"/>
      <c r="K4" s="77"/>
    </row>
    <row r="5" spans="1:14" ht="15" thickBot="1" x14ac:dyDescent="0.25">
      <c r="A5" s="20"/>
      <c r="B5" s="7"/>
      <c r="C5" s="7"/>
      <c r="D5" s="7"/>
      <c r="E5" s="7"/>
      <c r="F5" s="7"/>
      <c r="G5" s="7"/>
      <c r="H5" s="7"/>
      <c r="I5" s="7"/>
      <c r="J5" s="7"/>
      <c r="K5" s="7"/>
    </row>
    <row r="6" spans="1:14" ht="15.75" customHeight="1" x14ac:dyDescent="0.2">
      <c r="A6" s="289">
        <v>31</v>
      </c>
      <c r="B6" s="290"/>
      <c r="C6" s="291" t="s">
        <v>0</v>
      </c>
      <c r="D6" s="402" t="s">
        <v>58</v>
      </c>
      <c r="E6" s="403"/>
      <c r="F6" s="403"/>
      <c r="G6" s="403"/>
      <c r="H6" s="403"/>
      <c r="I6" s="403"/>
      <c r="J6" s="404"/>
      <c r="K6" s="404"/>
      <c r="L6" s="455"/>
      <c r="M6" s="456"/>
    </row>
    <row r="7" spans="1:14" ht="34.5" customHeight="1" thickBot="1" x14ac:dyDescent="0.25">
      <c r="A7" s="294"/>
      <c r="B7" s="295"/>
      <c r="C7" s="296" t="s">
        <v>20</v>
      </c>
      <c r="D7" s="407" t="s">
        <v>59</v>
      </c>
      <c r="E7" s="408"/>
      <c r="F7" s="408"/>
      <c r="G7" s="408"/>
      <c r="H7" s="408"/>
      <c r="I7" s="408"/>
      <c r="J7" s="409"/>
      <c r="K7" s="409"/>
      <c r="L7" s="457"/>
      <c r="M7" s="458"/>
    </row>
    <row r="8" spans="1:14" ht="6" customHeight="1" thickBot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</row>
    <row r="9" spans="1:14" x14ac:dyDescent="0.2">
      <c r="A9" s="313" t="s">
        <v>8</v>
      </c>
      <c r="B9" s="314"/>
      <c r="C9" s="315"/>
      <c r="D9" s="412" t="s">
        <v>2</v>
      </c>
      <c r="E9" s="413"/>
      <c r="F9" s="413"/>
      <c r="G9" s="413"/>
      <c r="H9" s="413"/>
      <c r="I9" s="413"/>
      <c r="J9" s="414"/>
      <c r="K9" s="414"/>
      <c r="L9" s="459"/>
      <c r="M9" s="460"/>
    </row>
    <row r="10" spans="1:14" ht="15.75" customHeight="1" x14ac:dyDescent="0.2">
      <c r="A10" s="316" t="s">
        <v>1</v>
      </c>
      <c r="B10" s="46"/>
      <c r="C10" s="47"/>
      <c r="D10" s="398" t="s">
        <v>32</v>
      </c>
      <c r="E10" s="399"/>
      <c r="F10" s="417" t="s">
        <v>46</v>
      </c>
      <c r="G10" s="418"/>
      <c r="H10" s="418"/>
      <c r="I10" s="418"/>
      <c r="J10" s="419"/>
      <c r="K10" s="419"/>
      <c r="L10" s="461"/>
      <c r="M10" s="462"/>
      <c r="N10" s="39"/>
    </row>
    <row r="11" spans="1:14" ht="15.75" customHeight="1" x14ac:dyDescent="0.25">
      <c r="A11" s="317" t="s">
        <v>0</v>
      </c>
      <c r="B11" s="48"/>
      <c r="C11" s="49"/>
      <c r="D11" s="400"/>
      <c r="E11" s="401"/>
      <c r="F11" s="422"/>
      <c r="G11" s="423"/>
      <c r="H11" s="423"/>
      <c r="I11" s="423"/>
      <c r="J11" s="424"/>
      <c r="K11" s="424"/>
      <c r="L11" s="463"/>
      <c r="M11" s="464"/>
      <c r="N11" s="50"/>
    </row>
    <row r="12" spans="1:14" x14ac:dyDescent="0.2">
      <c r="A12" s="303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04"/>
      <c r="N12" s="39"/>
    </row>
    <row r="13" spans="1:14" x14ac:dyDescent="0.2">
      <c r="A13" s="305">
        <f>NumVorprojekt</f>
        <v>31</v>
      </c>
      <c r="B13" s="55">
        <v>1</v>
      </c>
      <c r="C13" s="58" t="s">
        <v>0</v>
      </c>
      <c r="D13" s="391" t="s">
        <v>14</v>
      </c>
      <c r="E13" s="392"/>
      <c r="F13" s="392"/>
      <c r="G13" s="392"/>
      <c r="H13" s="392"/>
      <c r="I13" s="392"/>
      <c r="J13" s="393"/>
      <c r="K13" s="393"/>
      <c r="L13" s="453"/>
      <c r="M13" s="454"/>
      <c r="N13" s="39"/>
    </row>
    <row r="14" spans="1:14" ht="4.5" customHeight="1" x14ac:dyDescent="0.2">
      <c r="A14" s="268"/>
      <c r="B14" s="27"/>
      <c r="C14" s="27"/>
      <c r="D14" s="27"/>
      <c r="E14" s="3"/>
      <c r="F14" s="3"/>
      <c r="G14" s="3"/>
      <c r="H14" s="3"/>
      <c r="I14" s="3"/>
      <c r="J14" s="3"/>
      <c r="K14" s="3"/>
      <c r="L14" s="39"/>
      <c r="M14" s="322"/>
      <c r="N14" s="39"/>
    </row>
    <row r="15" spans="1:14" ht="20.25" customHeight="1" x14ac:dyDescent="0.2">
      <c r="A15" s="220"/>
      <c r="B15" s="14"/>
      <c r="C15" s="14">
        <v>1</v>
      </c>
      <c r="D15" s="11"/>
      <c r="E15" s="35" t="s">
        <v>43</v>
      </c>
      <c r="F15" s="396"/>
      <c r="G15" s="397"/>
      <c r="H15" s="397"/>
      <c r="I15" s="397"/>
      <c r="J15" s="394"/>
      <c r="K15" s="394"/>
      <c r="L15" s="453"/>
      <c r="M15" s="454"/>
      <c r="N15" s="43"/>
    </row>
    <row r="16" spans="1:14" ht="25.5" customHeight="1" x14ac:dyDescent="0.2">
      <c r="A16" s="220"/>
      <c r="B16" s="14"/>
      <c r="C16" s="14">
        <v>2</v>
      </c>
      <c r="D16" s="11"/>
      <c r="E16" s="35" t="s">
        <v>30</v>
      </c>
      <c r="F16" s="396"/>
      <c r="G16" s="397"/>
      <c r="H16" s="397"/>
      <c r="I16" s="397"/>
      <c r="J16" s="394"/>
      <c r="K16" s="394"/>
      <c r="L16" s="453"/>
      <c r="M16" s="454"/>
      <c r="N16" s="45"/>
    </row>
    <row r="17" spans="1:14" x14ac:dyDescent="0.2">
      <c r="A17" s="268"/>
      <c r="B17" s="27"/>
      <c r="C17" s="27"/>
      <c r="D17" s="27"/>
      <c r="E17" s="3"/>
      <c r="F17" s="3"/>
      <c r="G17" s="3"/>
      <c r="H17" s="3"/>
      <c r="I17" s="3"/>
      <c r="J17" s="3"/>
      <c r="K17" s="3"/>
      <c r="L17" s="39"/>
      <c r="M17" s="304"/>
      <c r="N17" s="39"/>
    </row>
    <row r="18" spans="1:14" x14ac:dyDescent="0.2">
      <c r="A18" s="305">
        <f>NumVorprojekt</f>
        <v>31</v>
      </c>
      <c r="B18" s="55">
        <f>B13+1</f>
        <v>2</v>
      </c>
      <c r="C18" s="58" t="s">
        <v>0</v>
      </c>
      <c r="D18" s="391" t="s">
        <v>15</v>
      </c>
      <c r="E18" s="392"/>
      <c r="F18" s="392"/>
      <c r="G18" s="392"/>
      <c r="H18" s="392"/>
      <c r="I18" s="392"/>
      <c r="J18" s="393"/>
      <c r="K18" s="393"/>
      <c r="L18" s="453"/>
      <c r="M18" s="454"/>
      <c r="N18" s="41"/>
    </row>
    <row r="19" spans="1:14" ht="4.5" customHeight="1" x14ac:dyDescent="0.2">
      <c r="A19" s="268"/>
      <c r="B19" s="27"/>
      <c r="C19" s="27"/>
      <c r="D19" s="27"/>
      <c r="E19" s="3"/>
      <c r="F19" s="3"/>
      <c r="G19" s="3"/>
      <c r="H19" s="3"/>
      <c r="I19" s="3"/>
      <c r="J19" s="3"/>
      <c r="K19" s="3"/>
      <c r="L19" s="39"/>
      <c r="M19" s="323"/>
      <c r="N19" s="42"/>
    </row>
    <row r="20" spans="1:14" x14ac:dyDescent="0.2">
      <c r="A20" s="220"/>
      <c r="B20" s="14"/>
      <c r="C20" s="14">
        <v>1</v>
      </c>
      <c r="D20" s="11"/>
      <c r="E20" s="35" t="s">
        <v>43</v>
      </c>
      <c r="F20" s="396"/>
      <c r="G20" s="397"/>
      <c r="H20" s="397"/>
      <c r="I20" s="397"/>
      <c r="J20" s="394"/>
      <c r="K20" s="394"/>
      <c r="L20" s="453"/>
      <c r="M20" s="454"/>
    </row>
    <row r="21" spans="1:14" x14ac:dyDescent="0.2">
      <c r="A21" s="220"/>
      <c r="B21" s="14"/>
      <c r="C21" s="14">
        <v>2</v>
      </c>
      <c r="D21" s="11"/>
      <c r="E21" s="68" t="s">
        <v>30</v>
      </c>
      <c r="F21" s="431"/>
      <c r="G21" s="432"/>
      <c r="H21" s="432"/>
      <c r="I21" s="432"/>
      <c r="J21" s="394"/>
      <c r="K21" s="394"/>
      <c r="L21" s="453"/>
      <c r="M21" s="454"/>
    </row>
    <row r="22" spans="1:14" x14ac:dyDescent="0.2">
      <c r="A22" s="268"/>
      <c r="B22" s="27"/>
      <c r="C22" s="27"/>
      <c r="D22" s="27"/>
      <c r="E22" s="3"/>
      <c r="F22" s="3"/>
      <c r="G22" s="3"/>
      <c r="H22" s="3"/>
      <c r="I22" s="3"/>
      <c r="J22" s="3"/>
      <c r="K22" s="3"/>
      <c r="L22" s="39"/>
      <c r="M22" s="304"/>
    </row>
    <row r="23" spans="1:14" x14ac:dyDescent="0.2">
      <c r="A23" s="305">
        <f>NumVorprojekt</f>
        <v>31</v>
      </c>
      <c r="B23" s="55">
        <f>B18+1</f>
        <v>3</v>
      </c>
      <c r="C23" s="58" t="s">
        <v>0</v>
      </c>
      <c r="D23" s="391" t="s">
        <v>16</v>
      </c>
      <c r="E23" s="392"/>
      <c r="F23" s="392"/>
      <c r="G23" s="392"/>
      <c r="H23" s="392"/>
      <c r="I23" s="392"/>
      <c r="J23" s="393"/>
      <c r="K23" s="393"/>
      <c r="L23" s="453"/>
      <c r="M23" s="454"/>
    </row>
    <row r="24" spans="1:14" ht="4.5" customHeight="1" x14ac:dyDescent="0.2">
      <c r="A24" s="268"/>
      <c r="B24" s="27"/>
      <c r="C24" s="27"/>
      <c r="D24" s="27"/>
      <c r="E24" s="3"/>
      <c r="F24" s="3"/>
      <c r="G24" s="3"/>
      <c r="H24" s="3"/>
      <c r="I24" s="3"/>
      <c r="J24" s="3"/>
      <c r="K24" s="3"/>
      <c r="L24" s="39"/>
      <c r="M24" s="304"/>
    </row>
    <row r="25" spans="1:14" x14ac:dyDescent="0.2">
      <c r="A25" s="220"/>
      <c r="B25" s="14"/>
      <c r="C25" s="14">
        <v>1</v>
      </c>
      <c r="D25" s="11"/>
      <c r="E25" s="35" t="s">
        <v>43</v>
      </c>
      <c r="F25" s="431"/>
      <c r="G25" s="432"/>
      <c r="H25" s="432"/>
      <c r="I25" s="432"/>
      <c r="J25" s="394"/>
      <c r="K25" s="394"/>
      <c r="L25" s="453"/>
      <c r="M25" s="454"/>
    </row>
    <row r="26" spans="1:14" x14ac:dyDescent="0.2">
      <c r="A26" s="220"/>
      <c r="B26" s="14"/>
      <c r="C26" s="14">
        <v>2</v>
      </c>
      <c r="D26" s="11"/>
      <c r="E26" s="35" t="s">
        <v>30</v>
      </c>
      <c r="F26" s="431"/>
      <c r="G26" s="432"/>
      <c r="H26" s="432"/>
      <c r="I26" s="432"/>
      <c r="J26" s="394"/>
      <c r="K26" s="394"/>
      <c r="L26" s="453"/>
      <c r="M26" s="454"/>
    </row>
    <row r="27" spans="1:14" x14ac:dyDescent="0.2">
      <c r="A27" s="27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9"/>
      <c r="M27" s="304"/>
    </row>
    <row r="28" spans="1:14" x14ac:dyDescent="0.2">
      <c r="A28" s="305">
        <f>NumVorprojekt</f>
        <v>31</v>
      </c>
      <c r="B28" s="55">
        <f>B23+1</f>
        <v>4</v>
      </c>
      <c r="C28" s="58" t="s">
        <v>0</v>
      </c>
      <c r="D28" s="391" t="s">
        <v>17</v>
      </c>
      <c r="E28" s="392"/>
      <c r="F28" s="392"/>
      <c r="G28" s="392"/>
      <c r="H28" s="392"/>
      <c r="I28" s="392"/>
      <c r="J28" s="393"/>
      <c r="K28" s="393"/>
      <c r="L28" s="453"/>
      <c r="M28" s="454"/>
    </row>
    <row r="29" spans="1:14" ht="4.5" customHeight="1" x14ac:dyDescent="0.2">
      <c r="A29" s="268"/>
      <c r="B29" s="27"/>
      <c r="C29" s="27"/>
      <c r="D29" s="27"/>
      <c r="E29" s="3"/>
      <c r="F29" s="3"/>
      <c r="G29" s="3"/>
      <c r="H29" s="3"/>
      <c r="I29" s="3"/>
      <c r="J29" s="3"/>
      <c r="K29" s="3"/>
      <c r="L29" s="39"/>
      <c r="M29" s="304"/>
    </row>
    <row r="30" spans="1:14" x14ac:dyDescent="0.2">
      <c r="A30" s="220"/>
      <c r="B30" s="54"/>
      <c r="C30" s="14">
        <v>1</v>
      </c>
      <c r="D30" s="11"/>
      <c r="E30" s="35" t="s">
        <v>43</v>
      </c>
      <c r="F30" s="431"/>
      <c r="G30" s="432"/>
      <c r="H30" s="432"/>
      <c r="I30" s="432"/>
      <c r="J30" s="394"/>
      <c r="K30" s="394"/>
      <c r="L30" s="453"/>
      <c r="M30" s="454"/>
    </row>
    <row r="31" spans="1:14" x14ac:dyDescent="0.2">
      <c r="A31" s="220"/>
      <c r="B31" s="54"/>
      <c r="C31" s="14">
        <v>2</v>
      </c>
      <c r="D31" s="11"/>
      <c r="E31" s="35" t="s">
        <v>30</v>
      </c>
      <c r="F31" s="431"/>
      <c r="G31" s="432"/>
      <c r="H31" s="432"/>
      <c r="I31" s="432"/>
      <c r="J31" s="394"/>
      <c r="K31" s="394"/>
      <c r="L31" s="453"/>
      <c r="M31" s="454"/>
    </row>
    <row r="32" spans="1:14" x14ac:dyDescent="0.2">
      <c r="A32" s="275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9"/>
      <c r="M32" s="304"/>
    </row>
    <row r="33" spans="1:14" x14ac:dyDescent="0.2">
      <c r="A33" s="305">
        <f>NumVorprojekt</f>
        <v>31</v>
      </c>
      <c r="B33" s="55">
        <f>B28+1</f>
        <v>5</v>
      </c>
      <c r="C33" s="58" t="s">
        <v>0</v>
      </c>
      <c r="D33" s="391" t="s">
        <v>31</v>
      </c>
      <c r="E33" s="392"/>
      <c r="F33" s="392"/>
      <c r="G33" s="392"/>
      <c r="H33" s="392"/>
      <c r="I33" s="392"/>
      <c r="J33" s="393"/>
      <c r="K33" s="393"/>
      <c r="L33" s="453"/>
      <c r="M33" s="454"/>
    </row>
    <row r="34" spans="1:14" ht="4.5" customHeight="1" x14ac:dyDescent="0.2">
      <c r="A34" s="268"/>
      <c r="B34" s="27"/>
      <c r="C34" s="27"/>
      <c r="D34" s="27"/>
      <c r="E34" s="3"/>
      <c r="F34" s="3"/>
      <c r="G34" s="3"/>
      <c r="H34" s="3"/>
      <c r="I34" s="3"/>
      <c r="J34" s="3"/>
      <c r="K34" s="3"/>
      <c r="L34" s="39"/>
      <c r="M34" s="304"/>
    </row>
    <row r="35" spans="1:14" x14ac:dyDescent="0.2">
      <c r="A35" s="220"/>
      <c r="B35" s="14"/>
      <c r="C35" s="14">
        <v>1</v>
      </c>
      <c r="D35" s="11"/>
      <c r="E35" s="35" t="s">
        <v>43</v>
      </c>
      <c r="F35" s="431"/>
      <c r="G35" s="432"/>
      <c r="H35" s="432"/>
      <c r="I35" s="432"/>
      <c r="J35" s="394"/>
      <c r="K35" s="394"/>
      <c r="L35" s="453"/>
      <c r="M35" s="454"/>
    </row>
    <row r="36" spans="1:14" ht="13.5" thickBot="1" x14ac:dyDescent="0.25">
      <c r="A36" s="320"/>
      <c r="B36" s="306"/>
      <c r="C36" s="306">
        <v>2</v>
      </c>
      <c r="D36" s="307"/>
      <c r="E36" s="308" t="s">
        <v>30</v>
      </c>
      <c r="F36" s="433"/>
      <c r="G36" s="434"/>
      <c r="H36" s="434"/>
      <c r="I36" s="434"/>
      <c r="J36" s="410"/>
      <c r="K36" s="410"/>
      <c r="L36" s="457"/>
      <c r="M36" s="458"/>
    </row>
    <row r="37" spans="1:14" ht="13.5" thickBot="1" x14ac:dyDescent="0.25">
      <c r="A37" s="108"/>
      <c r="B37" s="100"/>
      <c r="C37" s="100"/>
      <c r="D37" s="100"/>
      <c r="E37" s="110"/>
      <c r="F37" s="110"/>
      <c r="G37" s="110"/>
      <c r="H37" s="110"/>
      <c r="I37" s="110"/>
      <c r="J37" s="111"/>
      <c r="K37" s="111"/>
      <c r="L37" s="101"/>
      <c r="M37" s="126"/>
      <c r="N37" s="126"/>
    </row>
    <row r="38" spans="1:14" ht="10.5" customHeight="1" outlineLevel="1" x14ac:dyDescent="0.2">
      <c r="A38" s="360" t="s">
        <v>63</v>
      </c>
      <c r="B38" s="361"/>
      <c r="C38" s="362"/>
      <c r="D38" s="427" t="s">
        <v>76</v>
      </c>
      <c r="E38" s="370"/>
      <c r="F38" s="428"/>
      <c r="G38" s="385" t="s">
        <v>71</v>
      </c>
      <c r="H38" s="385" t="s">
        <v>117</v>
      </c>
      <c r="I38" s="385" t="s">
        <v>118</v>
      </c>
      <c r="J38" s="387" t="s">
        <v>74</v>
      </c>
      <c r="K38" s="389" t="s">
        <v>5</v>
      </c>
      <c r="L38" s="143"/>
      <c r="M38" s="381" t="s">
        <v>72</v>
      </c>
      <c r="N38" s="126"/>
    </row>
    <row r="39" spans="1:14" ht="21" customHeight="1" outlineLevel="1" x14ac:dyDescent="0.2">
      <c r="A39" s="363"/>
      <c r="B39" s="364"/>
      <c r="C39" s="365"/>
      <c r="D39" s="374"/>
      <c r="E39" s="374"/>
      <c r="F39" s="429"/>
      <c r="G39" s="386"/>
      <c r="H39" s="386"/>
      <c r="I39" s="386"/>
      <c r="J39" s="388"/>
      <c r="K39" s="390"/>
      <c r="L39" s="125"/>
      <c r="M39" s="382"/>
      <c r="N39" s="126"/>
    </row>
    <row r="40" spans="1:14" ht="12" customHeight="1" outlineLevel="1" x14ac:dyDescent="0.2">
      <c r="A40" s="366"/>
      <c r="B40" s="367"/>
      <c r="C40" s="368"/>
      <c r="D40" s="378"/>
      <c r="E40" s="378"/>
      <c r="F40" s="430"/>
      <c r="G40" s="112" t="s">
        <v>3</v>
      </c>
      <c r="H40" s="112" t="s">
        <v>4</v>
      </c>
      <c r="I40" s="112" t="s">
        <v>19</v>
      </c>
      <c r="J40" s="113"/>
      <c r="K40" s="112" t="s">
        <v>6</v>
      </c>
      <c r="L40" s="125"/>
      <c r="M40" s="144" t="s">
        <v>6</v>
      </c>
      <c r="N40" s="126"/>
    </row>
    <row r="41" spans="1:14" ht="6" customHeight="1" outlineLevel="1" x14ac:dyDescent="0.2">
      <c r="A41" s="145"/>
      <c r="B41" s="100"/>
      <c r="C41" s="100"/>
      <c r="D41" s="100"/>
      <c r="E41" s="110"/>
      <c r="F41" s="110"/>
      <c r="G41" s="110"/>
      <c r="H41" s="110"/>
      <c r="I41" s="110"/>
      <c r="J41" s="111"/>
      <c r="K41" s="111"/>
      <c r="L41" s="125"/>
      <c r="M41" s="158"/>
      <c r="N41" s="126"/>
    </row>
    <row r="42" spans="1:14" outlineLevel="1" x14ac:dyDescent="0.2">
      <c r="A42" s="147">
        <f t="shared" ref="A42:A50" si="0">NumVorprojekt</f>
        <v>31</v>
      </c>
      <c r="B42" s="102"/>
      <c r="C42" s="102"/>
      <c r="D42" s="102"/>
      <c r="E42" s="114" t="s">
        <v>35</v>
      </c>
      <c r="F42" s="178"/>
      <c r="G42" s="115"/>
      <c r="H42" s="115">
        <v>232</v>
      </c>
      <c r="I42" s="70">
        <v>0</v>
      </c>
      <c r="J42" s="116">
        <f>H42-(H42*I42)</f>
        <v>232</v>
      </c>
      <c r="K42" s="116">
        <f>G42*J42</f>
        <v>0</v>
      </c>
      <c r="L42" s="125"/>
      <c r="M42" s="148"/>
      <c r="N42" s="126"/>
    </row>
    <row r="43" spans="1:14" outlineLevel="1" x14ac:dyDescent="0.2">
      <c r="A43" s="147">
        <f t="shared" si="0"/>
        <v>31</v>
      </c>
      <c r="B43" s="102"/>
      <c r="C43" s="102"/>
      <c r="D43" s="102"/>
      <c r="E43" s="114" t="s">
        <v>36</v>
      </c>
      <c r="F43" s="178"/>
      <c r="G43" s="115"/>
      <c r="H43" s="115">
        <v>182</v>
      </c>
      <c r="I43" s="69">
        <f>$I$42</f>
        <v>0</v>
      </c>
      <c r="J43" s="116">
        <f t="shared" ref="J43:J50" si="1">H43-(H43*I43)</f>
        <v>182</v>
      </c>
      <c r="K43" s="116">
        <f t="shared" ref="K43:K50" si="2">G43*J43</f>
        <v>0</v>
      </c>
      <c r="L43" s="125"/>
      <c r="M43" s="158"/>
      <c r="N43" s="126"/>
    </row>
    <row r="44" spans="1:14" outlineLevel="1" x14ac:dyDescent="0.2">
      <c r="A44" s="147">
        <f t="shared" si="0"/>
        <v>31</v>
      </c>
      <c r="B44" s="102"/>
      <c r="C44" s="102"/>
      <c r="D44" s="102"/>
      <c r="E44" s="114" t="s">
        <v>37</v>
      </c>
      <c r="F44" s="178"/>
      <c r="G44" s="115"/>
      <c r="H44" s="115">
        <v>157</v>
      </c>
      <c r="I44" s="69">
        <f t="shared" ref="I44:I50" si="3">$I$42</f>
        <v>0</v>
      </c>
      <c r="J44" s="116">
        <f t="shared" si="1"/>
        <v>157</v>
      </c>
      <c r="K44" s="116">
        <f t="shared" si="2"/>
        <v>0</v>
      </c>
      <c r="L44" s="125"/>
      <c r="M44" s="158"/>
      <c r="N44" s="126"/>
    </row>
    <row r="45" spans="1:14" outlineLevel="1" x14ac:dyDescent="0.2">
      <c r="A45" s="147">
        <f t="shared" si="0"/>
        <v>31</v>
      </c>
      <c r="B45" s="102"/>
      <c r="C45" s="102"/>
      <c r="D45" s="102"/>
      <c r="E45" s="114" t="s">
        <v>65</v>
      </c>
      <c r="F45" s="178"/>
      <c r="G45" s="115"/>
      <c r="H45" s="115">
        <v>133</v>
      </c>
      <c r="I45" s="69">
        <f t="shared" si="3"/>
        <v>0</v>
      </c>
      <c r="J45" s="116">
        <f t="shared" si="1"/>
        <v>133</v>
      </c>
      <c r="K45" s="116">
        <f t="shared" si="2"/>
        <v>0</v>
      </c>
      <c r="L45" s="125"/>
      <c r="M45" s="148"/>
      <c r="N45" s="126"/>
    </row>
    <row r="46" spans="1:14" outlineLevel="1" x14ac:dyDescent="0.2">
      <c r="A46" s="147">
        <f t="shared" si="0"/>
        <v>31</v>
      </c>
      <c r="B46" s="102"/>
      <c r="C46" s="102"/>
      <c r="D46" s="102"/>
      <c r="E46" s="114" t="s">
        <v>66</v>
      </c>
      <c r="F46" s="178"/>
      <c r="G46" s="115"/>
      <c r="H46" s="115">
        <v>111</v>
      </c>
      <c r="I46" s="69">
        <f t="shared" si="3"/>
        <v>0</v>
      </c>
      <c r="J46" s="116">
        <f t="shared" si="1"/>
        <v>111</v>
      </c>
      <c r="K46" s="116">
        <f t="shared" si="2"/>
        <v>0</v>
      </c>
      <c r="L46" s="125"/>
      <c r="M46" s="148"/>
      <c r="N46" s="126"/>
    </row>
    <row r="47" spans="1:14" outlineLevel="1" x14ac:dyDescent="0.2">
      <c r="A47" s="147">
        <f t="shared" si="0"/>
        <v>31</v>
      </c>
      <c r="B47" s="102"/>
      <c r="C47" s="102"/>
      <c r="D47" s="102"/>
      <c r="E47" s="114" t="s">
        <v>67</v>
      </c>
      <c r="F47" s="178"/>
      <c r="G47" s="115"/>
      <c r="H47" s="115">
        <v>101</v>
      </c>
      <c r="I47" s="69">
        <f t="shared" si="3"/>
        <v>0</v>
      </c>
      <c r="J47" s="116">
        <f t="shared" si="1"/>
        <v>101</v>
      </c>
      <c r="K47" s="116">
        <f t="shared" si="2"/>
        <v>0</v>
      </c>
      <c r="L47" s="125"/>
      <c r="M47" s="148"/>
      <c r="N47" s="126"/>
    </row>
    <row r="48" spans="1:14" outlineLevel="1" x14ac:dyDescent="0.2">
      <c r="A48" s="147">
        <f t="shared" si="0"/>
        <v>31</v>
      </c>
      <c r="B48" s="102"/>
      <c r="C48" s="102"/>
      <c r="D48" s="102"/>
      <c r="E48" s="114" t="s">
        <v>68</v>
      </c>
      <c r="F48" s="178"/>
      <c r="G48" s="115"/>
      <c r="H48" s="115">
        <v>97</v>
      </c>
      <c r="I48" s="69">
        <f t="shared" si="3"/>
        <v>0</v>
      </c>
      <c r="J48" s="116">
        <f t="shared" si="1"/>
        <v>97</v>
      </c>
      <c r="K48" s="116">
        <f t="shared" si="2"/>
        <v>0</v>
      </c>
      <c r="L48" s="125"/>
      <c r="M48" s="148"/>
      <c r="N48" s="126"/>
    </row>
    <row r="49" spans="1:14" outlineLevel="1" x14ac:dyDescent="0.2">
      <c r="A49" s="147">
        <f t="shared" si="0"/>
        <v>31</v>
      </c>
      <c r="B49" s="102"/>
      <c r="C49" s="102"/>
      <c r="D49" s="102"/>
      <c r="E49" s="114" t="s">
        <v>69</v>
      </c>
      <c r="F49" s="178"/>
      <c r="G49" s="115"/>
      <c r="H49" s="115">
        <v>73</v>
      </c>
      <c r="I49" s="69">
        <f t="shared" si="3"/>
        <v>0</v>
      </c>
      <c r="J49" s="116">
        <f t="shared" si="1"/>
        <v>73</v>
      </c>
      <c r="K49" s="116">
        <f t="shared" si="2"/>
        <v>0</v>
      </c>
      <c r="L49" s="125"/>
      <c r="M49" s="148"/>
      <c r="N49" s="126"/>
    </row>
    <row r="50" spans="1:14" ht="13.5" outlineLevel="1" thickBot="1" x14ac:dyDescent="0.25">
      <c r="A50" s="149">
        <f t="shared" si="0"/>
        <v>31</v>
      </c>
      <c r="B50" s="150"/>
      <c r="C50" s="150"/>
      <c r="D50" s="150"/>
      <c r="E50" s="151" t="s">
        <v>70</v>
      </c>
      <c r="F50" s="309"/>
      <c r="G50" s="153"/>
      <c r="H50" s="153">
        <v>48.5</v>
      </c>
      <c r="I50" s="154">
        <f t="shared" si="3"/>
        <v>0</v>
      </c>
      <c r="J50" s="155">
        <f t="shared" si="1"/>
        <v>48.5</v>
      </c>
      <c r="K50" s="155">
        <f t="shared" si="2"/>
        <v>0</v>
      </c>
      <c r="L50" s="156"/>
      <c r="M50" s="157">
        <f>ROUND(SUM(K42:K50)/5,2)*5</f>
        <v>0</v>
      </c>
      <c r="N50" s="83"/>
    </row>
    <row r="51" spans="1:14" ht="13.5" thickBot="1" x14ac:dyDescent="0.25">
      <c r="A51" s="108"/>
      <c r="B51" s="100"/>
      <c r="C51" s="100"/>
      <c r="D51" s="100"/>
      <c r="E51" s="110"/>
      <c r="F51" s="110"/>
      <c r="G51" s="119"/>
      <c r="H51" s="119"/>
      <c r="I51" s="120"/>
      <c r="J51" s="119"/>
      <c r="K51" s="119"/>
      <c r="L51" s="101"/>
      <c r="M51" s="117"/>
      <c r="N51" s="83"/>
    </row>
    <row r="52" spans="1:14" ht="10.5" customHeight="1" outlineLevel="1" collapsed="1" x14ac:dyDescent="0.2">
      <c r="A52" s="360" t="s">
        <v>63</v>
      </c>
      <c r="B52" s="361"/>
      <c r="C52" s="362"/>
      <c r="D52" s="369" t="s">
        <v>77</v>
      </c>
      <c r="E52" s="370"/>
      <c r="F52" s="370"/>
      <c r="G52" s="371"/>
      <c r="H52" s="372"/>
      <c r="I52" s="385" t="s">
        <v>71</v>
      </c>
      <c r="J52" s="387" t="s">
        <v>74</v>
      </c>
      <c r="K52" s="389" t="s">
        <v>5</v>
      </c>
      <c r="L52" s="143"/>
      <c r="M52" s="381" t="s">
        <v>72</v>
      </c>
      <c r="N52" s="126"/>
    </row>
    <row r="53" spans="1:14" ht="21" customHeight="1" outlineLevel="1" x14ac:dyDescent="0.2">
      <c r="A53" s="363"/>
      <c r="B53" s="364"/>
      <c r="C53" s="365"/>
      <c r="D53" s="373"/>
      <c r="E53" s="374"/>
      <c r="F53" s="374"/>
      <c r="G53" s="375"/>
      <c r="H53" s="376"/>
      <c r="I53" s="386"/>
      <c r="J53" s="388"/>
      <c r="K53" s="390"/>
      <c r="L53" s="125"/>
      <c r="M53" s="382"/>
      <c r="N53" s="126"/>
    </row>
    <row r="54" spans="1:14" ht="12" customHeight="1" outlineLevel="1" x14ac:dyDescent="0.2">
      <c r="A54" s="366"/>
      <c r="B54" s="367"/>
      <c r="C54" s="368"/>
      <c r="D54" s="377"/>
      <c r="E54" s="378"/>
      <c r="F54" s="378"/>
      <c r="G54" s="379"/>
      <c r="H54" s="380"/>
      <c r="I54" s="112" t="s">
        <v>3</v>
      </c>
      <c r="J54" s="112" t="s">
        <v>4</v>
      </c>
      <c r="K54" s="112" t="s">
        <v>6</v>
      </c>
      <c r="L54" s="125"/>
      <c r="M54" s="144" t="s">
        <v>6</v>
      </c>
      <c r="N54" s="126"/>
    </row>
    <row r="55" spans="1:14" ht="6" customHeight="1" outlineLevel="1" x14ac:dyDescent="0.2">
      <c r="A55" s="145"/>
      <c r="B55" s="100"/>
      <c r="C55" s="100"/>
      <c r="D55" s="100"/>
      <c r="E55" s="110"/>
      <c r="F55" s="110"/>
      <c r="G55" s="110"/>
      <c r="H55" s="110"/>
      <c r="I55" s="110"/>
      <c r="J55" s="111"/>
      <c r="K55" s="111"/>
      <c r="L55" s="125"/>
      <c r="M55" s="158"/>
      <c r="N55" s="126"/>
    </row>
    <row r="56" spans="1:14" ht="12.75" customHeight="1" outlineLevel="1" thickBot="1" x14ac:dyDescent="0.25">
      <c r="A56" s="149">
        <f>NumVorprojekt</f>
        <v>31</v>
      </c>
      <c r="B56" s="150"/>
      <c r="C56" s="150"/>
      <c r="D56" s="150"/>
      <c r="E56" s="151" t="s">
        <v>78</v>
      </c>
      <c r="F56" s="159"/>
      <c r="G56" s="160"/>
      <c r="H56" s="161"/>
      <c r="I56" s="162"/>
      <c r="J56" s="163"/>
      <c r="K56" s="155">
        <f>I56*J56</f>
        <v>0</v>
      </c>
      <c r="L56" s="156"/>
      <c r="M56" s="164">
        <f>K56</f>
        <v>0</v>
      </c>
      <c r="N56" s="126"/>
    </row>
    <row r="57" spans="1:14" ht="13.5" thickBot="1" x14ac:dyDescent="0.25">
      <c r="A57" s="108"/>
      <c r="B57" s="100"/>
      <c r="C57" s="100"/>
      <c r="D57" s="100"/>
      <c r="E57" s="110"/>
      <c r="F57" s="110"/>
      <c r="G57" s="119"/>
      <c r="H57" s="119"/>
      <c r="I57" s="120"/>
      <c r="J57" s="119"/>
      <c r="K57" s="119"/>
      <c r="L57" s="101"/>
      <c r="M57" s="117"/>
      <c r="N57" s="83"/>
    </row>
    <row r="58" spans="1:14" ht="10.5" customHeight="1" outlineLevel="1" x14ac:dyDescent="0.2">
      <c r="A58" s="360" t="s">
        <v>63</v>
      </c>
      <c r="B58" s="361"/>
      <c r="C58" s="362"/>
      <c r="D58" s="369" t="s">
        <v>75</v>
      </c>
      <c r="E58" s="370"/>
      <c r="F58" s="370"/>
      <c r="G58" s="371"/>
      <c r="H58" s="371"/>
      <c r="I58" s="371"/>
      <c r="J58" s="371"/>
      <c r="K58" s="372"/>
      <c r="L58" s="143"/>
      <c r="M58" s="381" t="s">
        <v>72</v>
      </c>
      <c r="N58" s="126"/>
    </row>
    <row r="59" spans="1:14" ht="21" customHeight="1" outlineLevel="1" x14ac:dyDescent="0.2">
      <c r="A59" s="363"/>
      <c r="B59" s="364"/>
      <c r="C59" s="365"/>
      <c r="D59" s="373"/>
      <c r="E59" s="374"/>
      <c r="F59" s="374"/>
      <c r="G59" s="375"/>
      <c r="H59" s="375"/>
      <c r="I59" s="375"/>
      <c r="J59" s="375"/>
      <c r="K59" s="376"/>
      <c r="L59" s="125"/>
      <c r="M59" s="382"/>
      <c r="N59" s="126"/>
    </row>
    <row r="60" spans="1:14" ht="12" customHeight="1" outlineLevel="1" x14ac:dyDescent="0.2">
      <c r="A60" s="366"/>
      <c r="B60" s="367"/>
      <c r="C60" s="368"/>
      <c r="D60" s="377"/>
      <c r="E60" s="378"/>
      <c r="F60" s="378"/>
      <c r="G60" s="379"/>
      <c r="H60" s="379"/>
      <c r="I60" s="379"/>
      <c r="J60" s="379"/>
      <c r="K60" s="380"/>
      <c r="L60" s="125"/>
      <c r="M60" s="144" t="s">
        <v>6</v>
      </c>
      <c r="N60" s="126"/>
    </row>
    <row r="61" spans="1:14" ht="6" customHeight="1" outlineLevel="1" x14ac:dyDescent="0.2">
      <c r="A61" s="145"/>
      <c r="B61" s="100"/>
      <c r="C61" s="100"/>
      <c r="D61" s="100"/>
      <c r="E61" s="110"/>
      <c r="F61" s="110"/>
      <c r="G61" s="110"/>
      <c r="H61" s="110"/>
      <c r="I61" s="110"/>
      <c r="J61" s="111"/>
      <c r="K61" s="111"/>
      <c r="L61" s="125"/>
      <c r="M61" s="158"/>
      <c r="N61" s="83"/>
    </row>
    <row r="62" spans="1:14" ht="12.75" customHeight="1" outlineLevel="1" thickBot="1" x14ac:dyDescent="0.25">
      <c r="A62" s="310">
        <f>NumVorprojekt</f>
        <v>31</v>
      </c>
      <c r="B62" s="150"/>
      <c r="C62" s="150"/>
      <c r="D62" s="150"/>
      <c r="E62" s="199" t="s">
        <v>64</v>
      </c>
      <c r="F62" s="383"/>
      <c r="G62" s="348"/>
      <c r="H62" s="348"/>
      <c r="I62" s="348"/>
      <c r="J62" s="348"/>
      <c r="K62" s="349"/>
      <c r="L62" s="156"/>
      <c r="M62" s="311"/>
      <c r="N62" s="83"/>
    </row>
    <row r="63" spans="1:14" ht="13.5" outlineLevel="1" thickBot="1" x14ac:dyDescent="0.25">
      <c r="A63" s="83"/>
      <c r="B63" s="83"/>
      <c r="C63" s="83"/>
      <c r="D63" s="83"/>
      <c r="E63" s="83"/>
      <c r="F63" s="83"/>
      <c r="G63" s="83"/>
      <c r="H63" s="83"/>
      <c r="I63" s="83"/>
      <c r="J63" s="83"/>
      <c r="K63" s="83"/>
      <c r="L63" s="83"/>
      <c r="M63" s="83"/>
      <c r="N63" s="83"/>
    </row>
    <row r="64" spans="1:14" outlineLevel="1" x14ac:dyDescent="0.2">
      <c r="A64" s="181"/>
      <c r="B64" s="182"/>
      <c r="C64" s="183"/>
      <c r="D64" s="353" t="s">
        <v>79</v>
      </c>
      <c r="E64" s="354"/>
      <c r="F64" s="354"/>
      <c r="G64" s="354"/>
      <c r="H64" s="355"/>
      <c r="I64" s="384"/>
      <c r="J64" s="312" t="s">
        <v>3</v>
      </c>
      <c r="K64" s="312" t="s">
        <v>4</v>
      </c>
      <c r="L64" s="184"/>
      <c r="M64" s="185"/>
      <c r="N64" s="83"/>
    </row>
    <row r="65" spans="1:14" ht="6" customHeight="1" outlineLevel="1" x14ac:dyDescent="0.2">
      <c r="A65" s="169"/>
      <c r="B65" s="126"/>
      <c r="C65" s="170"/>
      <c r="D65" s="171"/>
      <c r="E65" s="126"/>
      <c r="F65" s="126"/>
      <c r="G65" s="126"/>
      <c r="H65" s="126"/>
      <c r="I65" s="126"/>
      <c r="J65" s="126"/>
      <c r="K65" s="126"/>
      <c r="L65" s="126"/>
      <c r="M65" s="158"/>
      <c r="N65" s="83"/>
    </row>
    <row r="66" spans="1:14" ht="12.75" customHeight="1" outlineLevel="1" thickBot="1" x14ac:dyDescent="0.25">
      <c r="A66" s="172"/>
      <c r="B66" s="173"/>
      <c r="C66" s="173"/>
      <c r="D66" s="173"/>
      <c r="E66" s="347" t="s">
        <v>39</v>
      </c>
      <c r="F66" s="347"/>
      <c r="G66" s="348"/>
      <c r="H66" s="348"/>
      <c r="I66" s="349"/>
      <c r="J66" s="174"/>
      <c r="K66" s="175"/>
      <c r="L66" s="176"/>
      <c r="M66" s="177">
        <f>(J66*K66)</f>
        <v>0</v>
      </c>
      <c r="N66" s="83"/>
    </row>
    <row r="67" spans="1:14" ht="12.75" customHeight="1" x14ac:dyDescent="0.2">
      <c r="A67" s="125"/>
      <c r="B67" s="126"/>
      <c r="C67" s="126"/>
      <c r="D67" s="126"/>
      <c r="E67" s="110"/>
      <c r="F67" s="110"/>
      <c r="G67" s="111"/>
      <c r="H67" s="111"/>
      <c r="I67" s="111"/>
      <c r="J67" s="127"/>
      <c r="K67" s="127"/>
      <c r="L67" s="83"/>
      <c r="M67" s="128"/>
      <c r="N67" s="83"/>
    </row>
    <row r="68" spans="1:14" ht="18" customHeight="1" x14ac:dyDescent="0.2">
      <c r="A68" s="129">
        <f>NumVorprojekt</f>
        <v>31</v>
      </c>
      <c r="B68" s="130"/>
      <c r="C68" s="130"/>
      <c r="D68" s="130"/>
      <c r="E68" s="350" t="str">
        <f>"Gesamttotal: "&amp;D6&amp;" (zu übertragen auf Formular xxx, Teil B)"</f>
        <v>Gesamttotal: Vorprojekt (4.3.31) (zu übertragen auf Formular xxx, Teil B)</v>
      </c>
      <c r="F68" s="351"/>
      <c r="G68" s="351"/>
      <c r="H68" s="351"/>
      <c r="I68" s="351"/>
      <c r="J68" s="351"/>
      <c r="K68" s="352"/>
      <c r="L68" s="131"/>
      <c r="M68" s="132">
        <f>M50+M56+M62+M66</f>
        <v>0</v>
      </c>
      <c r="N68" s="83"/>
    </row>
    <row r="69" spans="1:14" ht="12.75" customHeight="1" x14ac:dyDescent="0.2">
      <c r="A69" s="125"/>
      <c r="B69" s="126"/>
      <c r="C69" s="126"/>
      <c r="D69" s="126"/>
      <c r="E69" s="110"/>
      <c r="F69" s="110"/>
      <c r="G69" s="111"/>
      <c r="H69" s="111"/>
      <c r="I69" s="111"/>
      <c r="J69" s="127"/>
      <c r="K69" s="127"/>
      <c r="L69" s="83"/>
      <c r="M69" s="128"/>
      <c r="N69" s="83"/>
    </row>
    <row r="70" spans="1:14" ht="12.75" customHeight="1" thickBot="1" x14ac:dyDescent="0.25">
      <c r="A70" s="125"/>
      <c r="B70" s="126"/>
      <c r="C70" s="126"/>
      <c r="D70" s="126"/>
      <c r="E70" s="110"/>
      <c r="F70" s="110"/>
      <c r="G70" s="111"/>
      <c r="H70" s="111"/>
      <c r="I70" s="111"/>
      <c r="J70" s="127"/>
      <c r="K70" s="127"/>
      <c r="L70" s="83"/>
      <c r="M70" s="128"/>
      <c r="N70" s="83"/>
    </row>
    <row r="71" spans="1:14" x14ac:dyDescent="0.2">
      <c r="A71" s="181"/>
      <c r="B71" s="182"/>
      <c r="C71" s="183"/>
      <c r="D71" s="353" t="s">
        <v>80</v>
      </c>
      <c r="E71" s="354"/>
      <c r="F71" s="354"/>
      <c r="G71" s="354"/>
      <c r="H71" s="355"/>
      <c r="I71" s="355"/>
      <c r="J71" s="356"/>
      <c r="K71" s="357"/>
      <c r="L71" s="184"/>
      <c r="M71" s="185"/>
      <c r="N71" s="83"/>
    </row>
    <row r="72" spans="1:14" ht="6" customHeight="1" x14ac:dyDescent="0.2">
      <c r="A72" s="186"/>
      <c r="B72" s="126"/>
      <c r="C72" s="126"/>
      <c r="D72" s="126"/>
      <c r="E72" s="110"/>
      <c r="F72" s="110"/>
      <c r="G72" s="111"/>
      <c r="H72" s="111"/>
      <c r="I72" s="111"/>
      <c r="J72" s="127"/>
      <c r="K72" s="127"/>
      <c r="L72" s="126"/>
      <c r="M72" s="187"/>
      <c r="N72" s="83"/>
    </row>
    <row r="73" spans="1:14" ht="12.75" customHeight="1" thickBot="1" x14ac:dyDescent="0.25">
      <c r="A73" s="172"/>
      <c r="B73" s="173"/>
      <c r="C73" s="173"/>
      <c r="D73" s="173"/>
      <c r="E73" s="347" t="s">
        <v>87</v>
      </c>
      <c r="F73" s="347"/>
      <c r="G73" s="348"/>
      <c r="H73" s="348"/>
      <c r="I73" s="348"/>
      <c r="J73" s="358"/>
      <c r="K73" s="359"/>
      <c r="L73" s="176"/>
      <c r="M73" s="188"/>
      <c r="N73" s="83"/>
    </row>
    <row r="74" spans="1:14" x14ac:dyDescent="0.2">
      <c r="A74" s="83"/>
      <c r="B74" s="83"/>
      <c r="C74" s="83"/>
      <c r="D74" s="83"/>
      <c r="E74" s="83"/>
      <c r="F74" s="83"/>
      <c r="G74" s="83"/>
      <c r="H74" s="83"/>
      <c r="I74" s="83"/>
      <c r="J74" s="83"/>
      <c r="K74" s="83"/>
      <c r="L74" s="83"/>
      <c r="M74" s="83"/>
      <c r="N74" s="83"/>
    </row>
  </sheetData>
  <dataConsolidate/>
  <mergeCells count="43">
    <mergeCell ref="D33:M33"/>
    <mergeCell ref="F35:M35"/>
    <mergeCell ref="F36:M36"/>
    <mergeCell ref="M38:M39"/>
    <mergeCell ref="J38:J39"/>
    <mergeCell ref="K38:K39"/>
    <mergeCell ref="D6:M6"/>
    <mergeCell ref="D7:M7"/>
    <mergeCell ref="D9:M9"/>
    <mergeCell ref="F10:M11"/>
    <mergeCell ref="D13:M13"/>
    <mergeCell ref="D10:E11"/>
    <mergeCell ref="F15:M15"/>
    <mergeCell ref="F16:M16"/>
    <mergeCell ref="D18:M18"/>
    <mergeCell ref="F20:M20"/>
    <mergeCell ref="F21:M21"/>
    <mergeCell ref="D23:M23"/>
    <mergeCell ref="F25:M25"/>
    <mergeCell ref="D28:M28"/>
    <mergeCell ref="F30:M30"/>
    <mergeCell ref="F31:M31"/>
    <mergeCell ref="F26:M26"/>
    <mergeCell ref="A38:C40"/>
    <mergeCell ref="D38:F40"/>
    <mergeCell ref="G38:G39"/>
    <mergeCell ref="H38:H39"/>
    <mergeCell ref="I38:I39"/>
    <mergeCell ref="M58:M59"/>
    <mergeCell ref="F62:K62"/>
    <mergeCell ref="D64:I64"/>
    <mergeCell ref="A52:C54"/>
    <mergeCell ref="D52:H54"/>
    <mergeCell ref="I52:I53"/>
    <mergeCell ref="J52:J53"/>
    <mergeCell ref="K52:K53"/>
    <mergeCell ref="M52:M53"/>
    <mergeCell ref="E66:I66"/>
    <mergeCell ref="E68:K68"/>
    <mergeCell ref="D71:K71"/>
    <mergeCell ref="E73:K73"/>
    <mergeCell ref="A58:C60"/>
    <mergeCell ref="D58:K60"/>
  </mergeCells>
  <pageMargins left="0.39370078740157483" right="0.39370078740157483" top="0.78740157480314965" bottom="0.39370078740157483" header="0.31496062992125984" footer="0.31496062992125984"/>
  <pageSetup paperSize="9" scale="70" fitToWidth="0" orientation="portrait" r:id="rId1"/>
  <headerFooter alignWithMargins="0">
    <oddFooter>&amp;C&amp;8&amp;A&amp;R&amp;8Seite &amp;P /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8129" r:id="rId4" name="Check Box 1">
              <controlPr defaultSize="0" autoFill="0" autoLine="0" autoPict="0">
                <anchor moveWithCells="1" sizeWithCells="1">
                  <from>
                    <xdr:col>3</xdr:col>
                    <xdr:colOff>104775</xdr:colOff>
                    <xdr:row>15</xdr:row>
                    <xdr:rowOff>76200</xdr:rowOff>
                  </from>
                  <to>
                    <xdr:col>3</xdr:col>
                    <xdr:colOff>304800</xdr:colOff>
                    <xdr:row>15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130" r:id="rId5" name="Check Box 2">
              <controlPr defaultSize="0" autoFill="0" autoLine="0" autoPict="0">
                <anchor moveWithCells="1" sizeWithCells="1">
                  <from>
                    <xdr:col>3</xdr:col>
                    <xdr:colOff>104775</xdr:colOff>
                    <xdr:row>14</xdr:row>
                    <xdr:rowOff>57150</xdr:rowOff>
                  </from>
                  <to>
                    <xdr:col>3</xdr:col>
                    <xdr:colOff>276225</xdr:colOff>
                    <xdr:row>14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131" r:id="rId6" name="Check Box 3">
              <controlPr defaultSize="0" autoFill="0" autoLine="0" autoPict="0">
                <anchor moveWithCells="1" sizeWithCells="1">
                  <from>
                    <xdr:col>3</xdr:col>
                    <xdr:colOff>104775</xdr:colOff>
                    <xdr:row>19</xdr:row>
                    <xdr:rowOff>0</xdr:rowOff>
                  </from>
                  <to>
                    <xdr:col>3</xdr:col>
                    <xdr:colOff>304800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132" r:id="rId7" name="Check Box 4">
              <controlPr defaultSize="0" autoFill="0" autoLine="0" autoPict="0">
                <anchor moveWithCells="1" sizeWithCells="1">
                  <from>
                    <xdr:col>3</xdr:col>
                    <xdr:colOff>104775</xdr:colOff>
                    <xdr:row>20</xdr:row>
                    <xdr:rowOff>0</xdr:rowOff>
                  </from>
                  <to>
                    <xdr:col>3</xdr:col>
                    <xdr:colOff>304800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133" r:id="rId8" name="Check Box 5">
              <controlPr defaultSize="0" autoFill="0" autoLine="0" autoPict="0">
                <anchor moveWithCells="1" sizeWithCells="1">
                  <from>
                    <xdr:col>3</xdr:col>
                    <xdr:colOff>95250</xdr:colOff>
                    <xdr:row>24</xdr:row>
                    <xdr:rowOff>0</xdr:rowOff>
                  </from>
                  <to>
                    <xdr:col>3</xdr:col>
                    <xdr:colOff>295275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134" r:id="rId9" name="Check Box 6">
              <controlPr defaultSize="0" autoFill="0" autoLine="0" autoPict="0">
                <anchor moveWithCells="1" sizeWithCells="1">
                  <from>
                    <xdr:col>3</xdr:col>
                    <xdr:colOff>95250</xdr:colOff>
                    <xdr:row>25</xdr:row>
                    <xdr:rowOff>0</xdr:rowOff>
                  </from>
                  <to>
                    <xdr:col>3</xdr:col>
                    <xdr:colOff>295275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135" r:id="rId10" name="Check Box 7">
              <controlPr defaultSize="0" autoFill="0" autoLine="0" autoPict="0">
                <anchor moveWithCells="1" sizeWithCells="1">
                  <from>
                    <xdr:col>3</xdr:col>
                    <xdr:colOff>95250</xdr:colOff>
                    <xdr:row>29</xdr:row>
                    <xdr:rowOff>0</xdr:rowOff>
                  </from>
                  <to>
                    <xdr:col>3</xdr:col>
                    <xdr:colOff>295275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136" r:id="rId11" name="Check Box 8">
              <controlPr defaultSize="0" autoFill="0" autoLine="0" autoPict="0">
                <anchor moveWithCells="1" sizeWithCells="1">
                  <from>
                    <xdr:col>3</xdr:col>
                    <xdr:colOff>95250</xdr:colOff>
                    <xdr:row>30</xdr:row>
                    <xdr:rowOff>0</xdr:rowOff>
                  </from>
                  <to>
                    <xdr:col>3</xdr:col>
                    <xdr:colOff>295275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137" r:id="rId12" name="Check Box 9">
              <controlPr defaultSize="0" autoFill="0" autoLine="0" autoPict="0">
                <anchor moveWithCells="1" sizeWithCells="1">
                  <from>
                    <xdr:col>3</xdr:col>
                    <xdr:colOff>104775</xdr:colOff>
                    <xdr:row>34</xdr:row>
                    <xdr:rowOff>0</xdr:rowOff>
                  </from>
                  <to>
                    <xdr:col>3</xdr:col>
                    <xdr:colOff>314325</xdr:colOff>
                    <xdr:row>34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138" r:id="rId13" name="Check Box 10">
              <controlPr defaultSize="0" autoFill="0" autoLine="0" autoPict="0">
                <anchor moveWithCells="1" sizeWithCells="1">
                  <from>
                    <xdr:col>3</xdr:col>
                    <xdr:colOff>104775</xdr:colOff>
                    <xdr:row>35</xdr:row>
                    <xdr:rowOff>0</xdr:rowOff>
                  </from>
                  <to>
                    <xdr:col>3</xdr:col>
                    <xdr:colOff>314325</xdr:colOff>
                    <xdr:row>35</xdr:row>
                    <xdr:rowOff>142875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15">
    <tabColor theme="4" tint="-0.249977111117893"/>
  </sheetPr>
  <dimension ref="A1:N74"/>
  <sheetViews>
    <sheetView showGridLines="0" topLeftCell="A27" zoomScaleNormal="100" zoomScaleSheetLayoutView="115" workbookViewId="0">
      <selection activeCell="M74" sqref="M74"/>
    </sheetView>
  </sheetViews>
  <sheetFormatPr baseColWidth="10" defaultRowHeight="12.75" outlineLevelRow="1" x14ac:dyDescent="0.2"/>
  <cols>
    <col min="1" max="1" width="3" customWidth="1"/>
    <col min="2" max="3" width="2.7109375" customWidth="1"/>
    <col min="4" max="4" width="5.7109375" customWidth="1"/>
    <col min="5" max="5" width="22.5703125" customWidth="1"/>
    <col min="6" max="6" width="28.42578125" customWidth="1"/>
    <col min="7" max="11" width="10.7109375" customWidth="1"/>
    <col min="12" max="12" width="3" customWidth="1"/>
    <col min="13" max="13" width="12.28515625" customWidth="1"/>
  </cols>
  <sheetData>
    <row r="1" spans="1:13" x14ac:dyDescent="0.2">
      <c r="A1" s="4" t="str">
        <f>Zusammenstellung!A5</f>
        <v>Leistungsbeschrieb Planer</v>
      </c>
    </row>
    <row r="2" spans="1:13" ht="15" customHeight="1" x14ac:dyDescent="0.2">
      <c r="A2" s="4" t="str">
        <f>Zusammenstellung!A6</f>
        <v>Projekt 10816.4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3" ht="15" customHeight="1" x14ac:dyDescent="0.2">
      <c r="A3" s="4" t="str">
        <f>Zusammenstellung!A7</f>
        <v>Hochwasserschutz Altdorfbach, Vitznau</v>
      </c>
      <c r="B3" s="7"/>
      <c r="C3" s="7"/>
      <c r="D3" s="7"/>
      <c r="E3" s="7"/>
      <c r="F3" s="7"/>
      <c r="G3" s="7"/>
      <c r="H3" s="7"/>
      <c r="I3" s="7"/>
      <c r="J3" s="77"/>
      <c r="K3" s="77"/>
    </row>
    <row r="4" spans="1:13" ht="15" customHeight="1" x14ac:dyDescent="0.2">
      <c r="A4" s="4" t="str">
        <f>Zusammenstellung!A8</f>
        <v>Honorar für Planerleistungen</v>
      </c>
      <c r="B4" s="7"/>
      <c r="C4" s="7"/>
      <c r="D4" s="7"/>
      <c r="E4" s="7"/>
      <c r="F4" s="7"/>
      <c r="G4" s="7"/>
      <c r="H4" s="7"/>
      <c r="I4" s="7"/>
      <c r="J4" s="77"/>
      <c r="K4" s="77"/>
    </row>
    <row r="5" spans="1:13" ht="15" thickBot="1" x14ac:dyDescent="0.25">
      <c r="A5" s="20"/>
      <c r="B5" s="7"/>
      <c r="C5" s="7"/>
      <c r="D5" s="7"/>
      <c r="E5" s="7"/>
      <c r="F5" s="7"/>
      <c r="G5" s="7"/>
      <c r="H5" s="7"/>
      <c r="I5" s="7"/>
      <c r="J5" s="7"/>
      <c r="K5" s="7"/>
    </row>
    <row r="6" spans="1:13" ht="15.75" customHeight="1" x14ac:dyDescent="0.2">
      <c r="A6" s="289">
        <v>32</v>
      </c>
      <c r="B6" s="290"/>
      <c r="C6" s="291" t="s">
        <v>0</v>
      </c>
      <c r="D6" s="402" t="s">
        <v>55</v>
      </c>
      <c r="E6" s="403"/>
      <c r="F6" s="403"/>
      <c r="G6" s="403"/>
      <c r="H6" s="403"/>
      <c r="I6" s="403"/>
      <c r="J6" s="404"/>
      <c r="K6" s="404"/>
      <c r="L6" s="455"/>
      <c r="M6" s="456"/>
    </row>
    <row r="7" spans="1:13" ht="46.5" customHeight="1" thickBot="1" x14ac:dyDescent="0.25">
      <c r="A7" s="294"/>
      <c r="B7" s="295"/>
      <c r="C7" s="296" t="s">
        <v>20</v>
      </c>
      <c r="D7" s="407" t="s">
        <v>56</v>
      </c>
      <c r="E7" s="408"/>
      <c r="F7" s="408"/>
      <c r="G7" s="408"/>
      <c r="H7" s="408"/>
      <c r="I7" s="408"/>
      <c r="J7" s="409"/>
      <c r="K7" s="409"/>
      <c r="L7" s="457"/>
      <c r="M7" s="458"/>
    </row>
    <row r="8" spans="1:13" ht="6" customHeight="1" thickBot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</row>
    <row r="9" spans="1:13" x14ac:dyDescent="0.2">
      <c r="A9" s="313" t="s">
        <v>8</v>
      </c>
      <c r="B9" s="314"/>
      <c r="C9" s="315"/>
      <c r="D9" s="412" t="s">
        <v>2</v>
      </c>
      <c r="E9" s="413"/>
      <c r="F9" s="413"/>
      <c r="G9" s="413"/>
      <c r="H9" s="413"/>
      <c r="I9" s="413"/>
      <c r="J9" s="414"/>
      <c r="K9" s="414"/>
      <c r="L9" s="459"/>
      <c r="M9" s="460"/>
    </row>
    <row r="10" spans="1:13" ht="15.75" customHeight="1" x14ac:dyDescent="0.2">
      <c r="A10" s="316" t="s">
        <v>1</v>
      </c>
      <c r="B10" s="46"/>
      <c r="C10" s="47"/>
      <c r="D10" s="398" t="s">
        <v>32</v>
      </c>
      <c r="E10" s="399"/>
      <c r="F10" s="465" t="s">
        <v>46</v>
      </c>
      <c r="G10" s="466"/>
      <c r="H10" s="466"/>
      <c r="I10" s="466"/>
      <c r="J10" s="467"/>
      <c r="K10" s="467"/>
      <c r="L10" s="468"/>
      <c r="M10" s="469"/>
    </row>
    <row r="11" spans="1:13" ht="15.75" customHeight="1" x14ac:dyDescent="0.2">
      <c r="A11" s="317" t="s">
        <v>0</v>
      </c>
      <c r="B11" s="48"/>
      <c r="C11" s="49"/>
      <c r="D11" s="400"/>
      <c r="E11" s="401"/>
      <c r="F11" s="422"/>
      <c r="G11" s="423"/>
      <c r="H11" s="423"/>
      <c r="I11" s="423"/>
      <c r="J11" s="424"/>
      <c r="K11" s="424"/>
      <c r="L11" s="463"/>
      <c r="M11" s="464"/>
    </row>
    <row r="12" spans="1:13" x14ac:dyDescent="0.2">
      <c r="A12" s="303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04"/>
    </row>
    <row r="13" spans="1:13" x14ac:dyDescent="0.2">
      <c r="A13" s="305">
        <f>NumBauprojekt</f>
        <v>32</v>
      </c>
      <c r="B13" s="55">
        <v>1</v>
      </c>
      <c r="C13" s="58" t="s">
        <v>0</v>
      </c>
      <c r="D13" s="391" t="s">
        <v>14</v>
      </c>
      <c r="E13" s="392"/>
      <c r="F13" s="392"/>
      <c r="G13" s="392"/>
      <c r="H13" s="392"/>
      <c r="I13" s="392"/>
      <c r="J13" s="393"/>
      <c r="K13" s="393"/>
      <c r="L13" s="453"/>
      <c r="M13" s="454"/>
    </row>
    <row r="14" spans="1:13" ht="4.5" customHeight="1" x14ac:dyDescent="0.2">
      <c r="A14" s="268"/>
      <c r="B14" s="27"/>
      <c r="C14" s="27"/>
      <c r="D14" s="27"/>
      <c r="E14" s="3"/>
      <c r="F14" s="3"/>
      <c r="G14" s="3"/>
      <c r="H14" s="3"/>
      <c r="I14" s="3"/>
      <c r="J14" s="3"/>
      <c r="K14" s="3"/>
      <c r="L14" s="39"/>
      <c r="M14" s="304"/>
    </row>
    <row r="15" spans="1:13" ht="25.5" customHeight="1" x14ac:dyDescent="0.2">
      <c r="A15" s="220"/>
      <c r="B15" s="14"/>
      <c r="C15" s="14">
        <v>1</v>
      </c>
      <c r="D15" s="11"/>
      <c r="E15" s="35" t="s">
        <v>43</v>
      </c>
      <c r="F15" s="396" t="s">
        <v>33</v>
      </c>
      <c r="G15" s="397"/>
      <c r="H15" s="397"/>
      <c r="I15" s="397"/>
      <c r="J15" s="394"/>
      <c r="K15" s="394"/>
      <c r="L15" s="453"/>
      <c r="M15" s="454"/>
    </row>
    <row r="16" spans="1:13" ht="25.5" customHeight="1" x14ac:dyDescent="0.2">
      <c r="A16" s="220"/>
      <c r="B16" s="14"/>
      <c r="C16" s="14">
        <v>2</v>
      </c>
      <c r="D16" s="11"/>
      <c r="E16" s="35" t="s">
        <v>30</v>
      </c>
      <c r="F16" s="396" t="s">
        <v>33</v>
      </c>
      <c r="G16" s="397"/>
      <c r="H16" s="397"/>
      <c r="I16" s="397"/>
      <c r="J16" s="394"/>
      <c r="K16" s="394"/>
      <c r="L16" s="453"/>
      <c r="M16" s="454"/>
    </row>
    <row r="17" spans="1:13" x14ac:dyDescent="0.2">
      <c r="A17" s="268"/>
      <c r="B17" s="27"/>
      <c r="C17" s="27"/>
      <c r="D17" s="27"/>
      <c r="E17" s="3"/>
      <c r="F17" s="3"/>
      <c r="G17" s="3"/>
      <c r="H17" s="3"/>
      <c r="I17" s="3"/>
      <c r="J17" s="3"/>
      <c r="K17" s="3"/>
      <c r="L17" s="39"/>
      <c r="M17" s="304"/>
    </row>
    <row r="18" spans="1:13" x14ac:dyDescent="0.2">
      <c r="A18" s="305">
        <f>NumBauprojekt</f>
        <v>32</v>
      </c>
      <c r="B18" s="55">
        <f>B13+1</f>
        <v>2</v>
      </c>
      <c r="C18" s="58" t="s">
        <v>0</v>
      </c>
      <c r="D18" s="391" t="s">
        <v>15</v>
      </c>
      <c r="E18" s="392"/>
      <c r="F18" s="392"/>
      <c r="G18" s="392"/>
      <c r="H18" s="392"/>
      <c r="I18" s="392"/>
      <c r="J18" s="393"/>
      <c r="K18" s="393"/>
      <c r="L18" s="453"/>
      <c r="M18" s="454"/>
    </row>
    <row r="19" spans="1:13" ht="4.5" customHeight="1" x14ac:dyDescent="0.2">
      <c r="A19" s="268"/>
      <c r="B19" s="27"/>
      <c r="C19" s="27"/>
      <c r="D19" s="27"/>
      <c r="E19" s="3"/>
      <c r="F19" s="3"/>
      <c r="G19" s="3"/>
      <c r="H19" s="3"/>
      <c r="I19" s="3"/>
      <c r="J19" s="3"/>
      <c r="K19" s="3"/>
      <c r="L19" s="39"/>
      <c r="M19" s="304"/>
    </row>
    <row r="20" spans="1:13" x14ac:dyDescent="0.2">
      <c r="A20" s="220"/>
      <c r="B20" s="14"/>
      <c r="C20" s="14">
        <v>1</v>
      </c>
      <c r="D20" s="11"/>
      <c r="E20" s="35" t="s">
        <v>43</v>
      </c>
      <c r="F20" s="396"/>
      <c r="G20" s="397"/>
      <c r="H20" s="397"/>
      <c r="I20" s="397"/>
      <c r="J20" s="394"/>
      <c r="K20" s="394"/>
      <c r="L20" s="453"/>
      <c r="M20" s="454"/>
    </row>
    <row r="21" spans="1:13" x14ac:dyDescent="0.2">
      <c r="A21" s="220"/>
      <c r="B21" s="14"/>
      <c r="C21" s="14">
        <v>2</v>
      </c>
      <c r="D21" s="11"/>
      <c r="E21" s="68" t="s">
        <v>30</v>
      </c>
      <c r="F21" s="431"/>
      <c r="G21" s="432"/>
      <c r="H21" s="432"/>
      <c r="I21" s="432"/>
      <c r="J21" s="394"/>
      <c r="K21" s="394"/>
      <c r="L21" s="453"/>
      <c r="M21" s="454"/>
    </row>
    <row r="22" spans="1:13" x14ac:dyDescent="0.2">
      <c r="A22" s="268"/>
      <c r="B22" s="27"/>
      <c r="C22" s="27"/>
      <c r="D22" s="27"/>
      <c r="E22" s="3"/>
      <c r="F22" s="3"/>
      <c r="G22" s="3"/>
      <c r="H22" s="3"/>
      <c r="I22" s="3"/>
      <c r="J22" s="3"/>
      <c r="K22" s="3"/>
      <c r="L22" s="39"/>
      <c r="M22" s="304"/>
    </row>
    <row r="23" spans="1:13" x14ac:dyDescent="0.2">
      <c r="A23" s="305">
        <f>NumBauprojekt</f>
        <v>32</v>
      </c>
      <c r="B23" s="55">
        <f>B18+1</f>
        <v>3</v>
      </c>
      <c r="C23" s="58" t="s">
        <v>0</v>
      </c>
      <c r="D23" s="391" t="s">
        <v>16</v>
      </c>
      <c r="E23" s="392"/>
      <c r="F23" s="392"/>
      <c r="G23" s="392"/>
      <c r="H23" s="392"/>
      <c r="I23" s="392"/>
      <c r="J23" s="393"/>
      <c r="K23" s="393"/>
      <c r="L23" s="453"/>
      <c r="M23" s="454"/>
    </row>
    <row r="24" spans="1:13" ht="4.5" customHeight="1" x14ac:dyDescent="0.2">
      <c r="A24" s="268"/>
      <c r="B24" s="27"/>
      <c r="C24" s="27"/>
      <c r="D24" s="27"/>
      <c r="E24" s="3"/>
      <c r="F24" s="3"/>
      <c r="G24" s="3"/>
      <c r="H24" s="3"/>
      <c r="I24" s="3"/>
      <c r="J24" s="3"/>
      <c r="K24" s="3"/>
      <c r="L24" s="39"/>
      <c r="M24" s="304"/>
    </row>
    <row r="25" spans="1:13" x14ac:dyDescent="0.2">
      <c r="A25" s="220"/>
      <c r="B25" s="14"/>
      <c r="C25" s="14">
        <v>1</v>
      </c>
      <c r="D25" s="11"/>
      <c r="E25" s="35" t="s">
        <v>43</v>
      </c>
      <c r="F25" s="431"/>
      <c r="G25" s="432"/>
      <c r="H25" s="432"/>
      <c r="I25" s="432"/>
      <c r="J25" s="394"/>
      <c r="K25" s="394"/>
      <c r="L25" s="453"/>
      <c r="M25" s="454"/>
    </row>
    <row r="26" spans="1:13" x14ac:dyDescent="0.2">
      <c r="A26" s="220"/>
      <c r="B26" s="14"/>
      <c r="C26" s="14">
        <v>2</v>
      </c>
      <c r="D26" s="11"/>
      <c r="E26" s="35" t="s">
        <v>30</v>
      </c>
      <c r="F26" s="431"/>
      <c r="G26" s="432"/>
      <c r="H26" s="432"/>
      <c r="I26" s="432"/>
      <c r="J26" s="394"/>
      <c r="K26" s="394"/>
      <c r="L26" s="453"/>
      <c r="M26" s="454"/>
    </row>
    <row r="27" spans="1:13" x14ac:dyDescent="0.2">
      <c r="A27" s="27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9"/>
      <c r="M27" s="304"/>
    </row>
    <row r="28" spans="1:13" x14ac:dyDescent="0.2">
      <c r="A28" s="305">
        <f>NumBauprojekt</f>
        <v>32</v>
      </c>
      <c r="B28" s="55">
        <f>B23+1</f>
        <v>4</v>
      </c>
      <c r="C28" s="58" t="s">
        <v>0</v>
      </c>
      <c r="D28" s="391" t="s">
        <v>17</v>
      </c>
      <c r="E28" s="392"/>
      <c r="F28" s="392"/>
      <c r="G28" s="392"/>
      <c r="H28" s="392"/>
      <c r="I28" s="392"/>
      <c r="J28" s="393"/>
      <c r="K28" s="393"/>
      <c r="L28" s="453"/>
      <c r="M28" s="454"/>
    </row>
    <row r="29" spans="1:13" ht="4.5" customHeight="1" x14ac:dyDescent="0.2">
      <c r="A29" s="268"/>
      <c r="B29" s="27"/>
      <c r="C29" s="27"/>
      <c r="D29" s="27"/>
      <c r="E29" s="3"/>
      <c r="F29" s="3"/>
      <c r="G29" s="3"/>
      <c r="H29" s="3"/>
      <c r="I29" s="3"/>
      <c r="J29" s="3"/>
      <c r="K29" s="3"/>
      <c r="L29" s="39"/>
      <c r="M29" s="304"/>
    </row>
    <row r="30" spans="1:13" x14ac:dyDescent="0.2">
      <c r="A30" s="220"/>
      <c r="B30" s="54"/>
      <c r="C30" s="14">
        <v>1</v>
      </c>
      <c r="D30" s="11"/>
      <c r="E30" s="35" t="s">
        <v>43</v>
      </c>
      <c r="F30" s="431"/>
      <c r="G30" s="432"/>
      <c r="H30" s="432"/>
      <c r="I30" s="432"/>
      <c r="J30" s="394"/>
      <c r="K30" s="394"/>
      <c r="L30" s="453"/>
      <c r="M30" s="454"/>
    </row>
    <row r="31" spans="1:13" x14ac:dyDescent="0.2">
      <c r="A31" s="220"/>
      <c r="B31" s="54"/>
      <c r="C31" s="14">
        <v>2</v>
      </c>
      <c r="D31" s="11"/>
      <c r="E31" s="35" t="s">
        <v>30</v>
      </c>
      <c r="F31" s="431"/>
      <c r="G31" s="432"/>
      <c r="H31" s="432"/>
      <c r="I31" s="432"/>
      <c r="J31" s="394"/>
      <c r="K31" s="394"/>
      <c r="L31" s="453"/>
      <c r="M31" s="454"/>
    </row>
    <row r="32" spans="1:13" x14ac:dyDescent="0.2">
      <c r="A32" s="275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9"/>
      <c r="M32" s="304"/>
    </row>
    <row r="33" spans="1:14" x14ac:dyDescent="0.2">
      <c r="A33" s="305">
        <f>NumBauprojekt</f>
        <v>32</v>
      </c>
      <c r="B33" s="55">
        <f>B28+1</f>
        <v>5</v>
      </c>
      <c r="C33" s="58" t="s">
        <v>0</v>
      </c>
      <c r="D33" s="391" t="s">
        <v>31</v>
      </c>
      <c r="E33" s="392"/>
      <c r="F33" s="392"/>
      <c r="G33" s="392"/>
      <c r="H33" s="392"/>
      <c r="I33" s="392"/>
      <c r="J33" s="393"/>
      <c r="K33" s="393"/>
      <c r="L33" s="453"/>
      <c r="M33" s="454"/>
    </row>
    <row r="34" spans="1:14" ht="4.5" customHeight="1" x14ac:dyDescent="0.2">
      <c r="A34" s="268"/>
      <c r="B34" s="27"/>
      <c r="C34" s="27"/>
      <c r="D34" s="27"/>
      <c r="E34" s="3"/>
      <c r="F34" s="3"/>
      <c r="G34" s="3"/>
      <c r="H34" s="3"/>
      <c r="I34" s="3"/>
      <c r="J34" s="3"/>
      <c r="K34" s="3"/>
      <c r="L34" s="39"/>
      <c r="M34" s="304"/>
    </row>
    <row r="35" spans="1:14" x14ac:dyDescent="0.2">
      <c r="A35" s="220"/>
      <c r="B35" s="14"/>
      <c r="C35" s="14">
        <v>1</v>
      </c>
      <c r="D35" s="11"/>
      <c r="E35" s="35" t="s">
        <v>43</v>
      </c>
      <c r="F35" s="431"/>
      <c r="G35" s="432"/>
      <c r="H35" s="432"/>
      <c r="I35" s="432"/>
      <c r="J35" s="394"/>
      <c r="K35" s="394"/>
      <c r="L35" s="453"/>
      <c r="M35" s="454"/>
    </row>
    <row r="36" spans="1:14" ht="13.5" thickBot="1" x14ac:dyDescent="0.25">
      <c r="A36" s="320"/>
      <c r="B36" s="306"/>
      <c r="C36" s="306">
        <v>2</v>
      </c>
      <c r="D36" s="307"/>
      <c r="E36" s="308" t="s">
        <v>30</v>
      </c>
      <c r="F36" s="433"/>
      <c r="G36" s="434"/>
      <c r="H36" s="434"/>
      <c r="I36" s="434"/>
      <c r="J36" s="410"/>
      <c r="K36" s="410"/>
      <c r="L36" s="457"/>
      <c r="M36" s="458"/>
    </row>
    <row r="37" spans="1:14" ht="13.5" thickBot="1" x14ac:dyDescent="0.25">
      <c r="A37" s="108"/>
      <c r="B37" s="100"/>
      <c r="C37" s="100"/>
      <c r="D37" s="100"/>
      <c r="E37" s="110"/>
      <c r="F37" s="110"/>
      <c r="G37" s="110"/>
      <c r="H37" s="110"/>
      <c r="I37" s="110"/>
      <c r="J37" s="111"/>
      <c r="K37" s="111"/>
      <c r="L37" s="101"/>
      <c r="M37" s="126"/>
      <c r="N37" s="126"/>
    </row>
    <row r="38" spans="1:14" ht="10.5" customHeight="1" outlineLevel="1" x14ac:dyDescent="0.2">
      <c r="A38" s="360" t="s">
        <v>63</v>
      </c>
      <c r="B38" s="361"/>
      <c r="C38" s="362"/>
      <c r="D38" s="427" t="s">
        <v>76</v>
      </c>
      <c r="E38" s="370"/>
      <c r="F38" s="428"/>
      <c r="G38" s="385" t="s">
        <v>71</v>
      </c>
      <c r="H38" s="385" t="s">
        <v>117</v>
      </c>
      <c r="I38" s="385" t="s">
        <v>118</v>
      </c>
      <c r="J38" s="387" t="s">
        <v>74</v>
      </c>
      <c r="K38" s="389" t="s">
        <v>5</v>
      </c>
      <c r="L38" s="143"/>
      <c r="M38" s="381" t="s">
        <v>72</v>
      </c>
      <c r="N38" s="126"/>
    </row>
    <row r="39" spans="1:14" ht="21" customHeight="1" outlineLevel="1" x14ac:dyDescent="0.2">
      <c r="A39" s="363"/>
      <c r="B39" s="364"/>
      <c r="C39" s="365"/>
      <c r="D39" s="374"/>
      <c r="E39" s="374"/>
      <c r="F39" s="429"/>
      <c r="G39" s="386"/>
      <c r="H39" s="386"/>
      <c r="I39" s="386"/>
      <c r="J39" s="388"/>
      <c r="K39" s="390"/>
      <c r="L39" s="125"/>
      <c r="M39" s="382"/>
      <c r="N39" s="126"/>
    </row>
    <row r="40" spans="1:14" ht="12" customHeight="1" outlineLevel="1" x14ac:dyDescent="0.2">
      <c r="A40" s="366"/>
      <c r="B40" s="367"/>
      <c r="C40" s="368"/>
      <c r="D40" s="378"/>
      <c r="E40" s="378"/>
      <c r="F40" s="430"/>
      <c r="G40" s="112" t="s">
        <v>3</v>
      </c>
      <c r="H40" s="112" t="s">
        <v>4</v>
      </c>
      <c r="I40" s="112" t="s">
        <v>19</v>
      </c>
      <c r="J40" s="113"/>
      <c r="K40" s="112" t="s">
        <v>6</v>
      </c>
      <c r="L40" s="125"/>
      <c r="M40" s="144" t="s">
        <v>6</v>
      </c>
      <c r="N40" s="126"/>
    </row>
    <row r="41" spans="1:14" ht="6" customHeight="1" outlineLevel="1" x14ac:dyDescent="0.2">
      <c r="A41" s="145"/>
      <c r="B41" s="100"/>
      <c r="C41" s="100"/>
      <c r="D41" s="100"/>
      <c r="E41" s="110"/>
      <c r="F41" s="110"/>
      <c r="G41" s="110"/>
      <c r="H41" s="110"/>
      <c r="I41" s="110"/>
      <c r="J41" s="111"/>
      <c r="K41" s="111"/>
      <c r="L41" s="125"/>
      <c r="M41" s="158"/>
      <c r="N41" s="126"/>
    </row>
    <row r="42" spans="1:14" outlineLevel="1" x14ac:dyDescent="0.2">
      <c r="A42" s="147">
        <f t="shared" ref="A42:A50" si="0">NumBauprojekt</f>
        <v>32</v>
      </c>
      <c r="B42" s="102"/>
      <c r="C42" s="102"/>
      <c r="D42" s="102"/>
      <c r="E42" s="114" t="s">
        <v>35</v>
      </c>
      <c r="F42" s="178"/>
      <c r="G42" s="325"/>
      <c r="H42" s="325"/>
      <c r="I42" s="70">
        <v>0</v>
      </c>
      <c r="J42" s="116">
        <f>H42-(H42*I42)</f>
        <v>0</v>
      </c>
      <c r="K42" s="116">
        <f>G42*J42</f>
        <v>0</v>
      </c>
      <c r="L42" s="125"/>
      <c r="M42" s="148"/>
      <c r="N42" s="126"/>
    </row>
    <row r="43" spans="1:14" outlineLevel="1" x14ac:dyDescent="0.2">
      <c r="A43" s="147">
        <f t="shared" si="0"/>
        <v>32</v>
      </c>
      <c r="B43" s="102"/>
      <c r="C43" s="102"/>
      <c r="D43" s="102"/>
      <c r="E43" s="114" t="s">
        <v>36</v>
      </c>
      <c r="F43" s="178"/>
      <c r="G43" s="325"/>
      <c r="H43" s="325"/>
      <c r="I43" s="69">
        <f>$I$42</f>
        <v>0</v>
      </c>
      <c r="J43" s="116">
        <f t="shared" ref="J43:J50" si="1">H43-(H43*I43)</f>
        <v>0</v>
      </c>
      <c r="K43" s="116">
        <f t="shared" ref="K43:K50" si="2">G43*J43</f>
        <v>0</v>
      </c>
      <c r="L43" s="125"/>
      <c r="M43" s="158"/>
      <c r="N43" s="126"/>
    </row>
    <row r="44" spans="1:14" outlineLevel="1" x14ac:dyDescent="0.2">
      <c r="A44" s="147">
        <f t="shared" si="0"/>
        <v>32</v>
      </c>
      <c r="B44" s="102"/>
      <c r="C44" s="102"/>
      <c r="D44" s="102"/>
      <c r="E44" s="114" t="s">
        <v>37</v>
      </c>
      <c r="F44" s="178"/>
      <c r="G44" s="325"/>
      <c r="H44" s="325"/>
      <c r="I44" s="69">
        <f t="shared" ref="I44:I50" si="3">$I$42</f>
        <v>0</v>
      </c>
      <c r="J44" s="116">
        <f t="shared" si="1"/>
        <v>0</v>
      </c>
      <c r="K44" s="116">
        <f t="shared" si="2"/>
        <v>0</v>
      </c>
      <c r="L44" s="125"/>
      <c r="M44" s="158"/>
      <c r="N44" s="126"/>
    </row>
    <row r="45" spans="1:14" outlineLevel="1" x14ac:dyDescent="0.2">
      <c r="A45" s="147">
        <f t="shared" si="0"/>
        <v>32</v>
      </c>
      <c r="B45" s="102"/>
      <c r="C45" s="102"/>
      <c r="D45" s="102"/>
      <c r="E45" s="114" t="s">
        <v>65</v>
      </c>
      <c r="F45" s="178"/>
      <c r="G45" s="325"/>
      <c r="H45" s="325"/>
      <c r="I45" s="69">
        <f t="shared" si="3"/>
        <v>0</v>
      </c>
      <c r="J45" s="116">
        <f t="shared" si="1"/>
        <v>0</v>
      </c>
      <c r="K45" s="116">
        <f t="shared" si="2"/>
        <v>0</v>
      </c>
      <c r="L45" s="125"/>
      <c r="M45" s="148"/>
      <c r="N45" s="126"/>
    </row>
    <row r="46" spans="1:14" outlineLevel="1" x14ac:dyDescent="0.2">
      <c r="A46" s="147">
        <f t="shared" si="0"/>
        <v>32</v>
      </c>
      <c r="B46" s="102"/>
      <c r="C46" s="102"/>
      <c r="D46" s="102"/>
      <c r="E46" s="114" t="s">
        <v>66</v>
      </c>
      <c r="F46" s="178"/>
      <c r="G46" s="325"/>
      <c r="H46" s="325"/>
      <c r="I46" s="69">
        <f t="shared" si="3"/>
        <v>0</v>
      </c>
      <c r="J46" s="116">
        <f t="shared" si="1"/>
        <v>0</v>
      </c>
      <c r="K46" s="116">
        <f t="shared" si="2"/>
        <v>0</v>
      </c>
      <c r="L46" s="125"/>
      <c r="M46" s="148"/>
      <c r="N46" s="126"/>
    </row>
    <row r="47" spans="1:14" outlineLevel="1" x14ac:dyDescent="0.2">
      <c r="A47" s="147">
        <f t="shared" si="0"/>
        <v>32</v>
      </c>
      <c r="B47" s="102"/>
      <c r="C47" s="102"/>
      <c r="D47" s="102"/>
      <c r="E47" s="114" t="s">
        <v>67</v>
      </c>
      <c r="F47" s="178"/>
      <c r="G47" s="325"/>
      <c r="H47" s="325"/>
      <c r="I47" s="69">
        <f t="shared" si="3"/>
        <v>0</v>
      </c>
      <c r="J47" s="116">
        <f t="shared" si="1"/>
        <v>0</v>
      </c>
      <c r="K47" s="116">
        <f t="shared" si="2"/>
        <v>0</v>
      </c>
      <c r="L47" s="125"/>
      <c r="M47" s="148"/>
      <c r="N47" s="126"/>
    </row>
    <row r="48" spans="1:14" outlineLevel="1" x14ac:dyDescent="0.2">
      <c r="A48" s="147">
        <f t="shared" si="0"/>
        <v>32</v>
      </c>
      <c r="B48" s="102"/>
      <c r="C48" s="102"/>
      <c r="D48" s="102"/>
      <c r="E48" s="114" t="s">
        <v>68</v>
      </c>
      <c r="F48" s="178"/>
      <c r="G48" s="325"/>
      <c r="H48" s="325"/>
      <c r="I48" s="69">
        <f t="shared" si="3"/>
        <v>0</v>
      </c>
      <c r="J48" s="116">
        <f t="shared" si="1"/>
        <v>0</v>
      </c>
      <c r="K48" s="116">
        <f t="shared" si="2"/>
        <v>0</v>
      </c>
      <c r="L48" s="125"/>
      <c r="M48" s="148"/>
      <c r="N48" s="126"/>
    </row>
    <row r="49" spans="1:14" outlineLevel="1" x14ac:dyDescent="0.2">
      <c r="A49" s="147">
        <f t="shared" si="0"/>
        <v>32</v>
      </c>
      <c r="B49" s="102"/>
      <c r="C49" s="102"/>
      <c r="D49" s="102"/>
      <c r="E49" s="114" t="s">
        <v>69</v>
      </c>
      <c r="F49" s="178"/>
      <c r="G49" s="325"/>
      <c r="H49" s="325"/>
      <c r="I49" s="69">
        <f t="shared" si="3"/>
        <v>0</v>
      </c>
      <c r="J49" s="116">
        <f t="shared" si="1"/>
        <v>0</v>
      </c>
      <c r="K49" s="116">
        <f t="shared" si="2"/>
        <v>0</v>
      </c>
      <c r="L49" s="125"/>
      <c r="M49" s="148"/>
      <c r="N49" s="126"/>
    </row>
    <row r="50" spans="1:14" ht="13.5" outlineLevel="1" thickBot="1" x14ac:dyDescent="0.25">
      <c r="A50" s="149">
        <f t="shared" si="0"/>
        <v>32</v>
      </c>
      <c r="B50" s="150"/>
      <c r="C50" s="150"/>
      <c r="D50" s="150"/>
      <c r="E50" s="151" t="s">
        <v>70</v>
      </c>
      <c r="F50" s="309"/>
      <c r="G50" s="326"/>
      <c r="H50" s="326"/>
      <c r="I50" s="154">
        <f t="shared" si="3"/>
        <v>0</v>
      </c>
      <c r="J50" s="155">
        <f t="shared" si="1"/>
        <v>0</v>
      </c>
      <c r="K50" s="155">
        <f t="shared" si="2"/>
        <v>0</v>
      </c>
      <c r="L50" s="156"/>
      <c r="M50" s="157">
        <f>ROUND(SUM(K42:K50)/5,2)*5</f>
        <v>0</v>
      </c>
      <c r="N50" s="83"/>
    </row>
    <row r="51" spans="1:14" x14ac:dyDescent="0.2">
      <c r="A51" s="108"/>
      <c r="B51" s="100"/>
      <c r="C51" s="100"/>
      <c r="D51" s="100"/>
      <c r="E51" s="110"/>
      <c r="F51" s="110"/>
      <c r="G51" s="119"/>
      <c r="H51" s="119"/>
      <c r="I51" s="120"/>
      <c r="J51" s="119"/>
      <c r="K51" s="119"/>
      <c r="L51" s="101"/>
      <c r="M51" s="117"/>
      <c r="N51" s="83"/>
    </row>
    <row r="52" spans="1:14" ht="10.5" hidden="1" customHeight="1" outlineLevel="1" collapsed="1" x14ac:dyDescent="0.2">
      <c r="A52" s="360" t="s">
        <v>63</v>
      </c>
      <c r="B52" s="361"/>
      <c r="C52" s="362"/>
      <c r="D52" s="369" t="s">
        <v>77</v>
      </c>
      <c r="E52" s="370"/>
      <c r="F52" s="370"/>
      <c r="G52" s="371"/>
      <c r="H52" s="372"/>
      <c r="I52" s="385" t="s">
        <v>71</v>
      </c>
      <c r="J52" s="387" t="s">
        <v>74</v>
      </c>
      <c r="K52" s="389" t="s">
        <v>5</v>
      </c>
      <c r="L52" s="143"/>
      <c r="M52" s="381" t="s">
        <v>72</v>
      </c>
      <c r="N52" s="126"/>
    </row>
    <row r="53" spans="1:14" ht="21" hidden="1" customHeight="1" outlineLevel="1" x14ac:dyDescent="0.2">
      <c r="A53" s="363"/>
      <c r="B53" s="364"/>
      <c r="C53" s="365"/>
      <c r="D53" s="373"/>
      <c r="E53" s="374"/>
      <c r="F53" s="374"/>
      <c r="G53" s="375"/>
      <c r="H53" s="376"/>
      <c r="I53" s="386"/>
      <c r="J53" s="388"/>
      <c r="K53" s="390"/>
      <c r="L53" s="125"/>
      <c r="M53" s="382"/>
      <c r="N53" s="126"/>
    </row>
    <row r="54" spans="1:14" ht="12" hidden="1" customHeight="1" outlineLevel="1" x14ac:dyDescent="0.2">
      <c r="A54" s="366"/>
      <c r="B54" s="367"/>
      <c r="C54" s="368"/>
      <c r="D54" s="377"/>
      <c r="E54" s="378"/>
      <c r="F54" s="378"/>
      <c r="G54" s="379"/>
      <c r="H54" s="380"/>
      <c r="I54" s="112" t="s">
        <v>3</v>
      </c>
      <c r="J54" s="112" t="s">
        <v>4</v>
      </c>
      <c r="K54" s="112" t="s">
        <v>6</v>
      </c>
      <c r="L54" s="125"/>
      <c r="M54" s="144" t="s">
        <v>6</v>
      </c>
      <c r="N54" s="126"/>
    </row>
    <row r="55" spans="1:14" ht="6" hidden="1" customHeight="1" outlineLevel="1" x14ac:dyDescent="0.2">
      <c r="A55" s="145"/>
      <c r="B55" s="100"/>
      <c r="C55" s="100"/>
      <c r="D55" s="100"/>
      <c r="E55" s="110"/>
      <c r="F55" s="110"/>
      <c r="G55" s="110"/>
      <c r="H55" s="110"/>
      <c r="I55" s="110"/>
      <c r="J55" s="111"/>
      <c r="K55" s="111"/>
      <c r="L55" s="125"/>
      <c r="M55" s="158"/>
      <c r="N55" s="126"/>
    </row>
    <row r="56" spans="1:14" ht="12.75" hidden="1" customHeight="1" outlineLevel="1" thickBot="1" x14ac:dyDescent="0.25">
      <c r="A56" s="149">
        <f>NumBauprojekt</f>
        <v>32</v>
      </c>
      <c r="B56" s="150"/>
      <c r="C56" s="150"/>
      <c r="D56" s="150"/>
      <c r="E56" s="151" t="s">
        <v>78</v>
      </c>
      <c r="F56" s="159"/>
      <c r="G56" s="160"/>
      <c r="H56" s="161"/>
      <c r="I56" s="162"/>
      <c r="J56" s="163"/>
      <c r="K56" s="155">
        <f>I56*J56</f>
        <v>0</v>
      </c>
      <c r="L56" s="156"/>
      <c r="M56" s="164">
        <f>K56</f>
        <v>0</v>
      </c>
      <c r="N56" s="126"/>
    </row>
    <row r="57" spans="1:14" collapsed="1" x14ac:dyDescent="0.2">
      <c r="A57" s="108"/>
      <c r="B57" s="100"/>
      <c r="C57" s="100"/>
      <c r="D57" s="100"/>
      <c r="E57" s="110"/>
      <c r="F57" s="110"/>
      <c r="G57" s="119"/>
      <c r="H57" s="119"/>
      <c r="I57" s="120"/>
      <c r="J57" s="119"/>
      <c r="K57" s="119"/>
      <c r="L57" s="101"/>
      <c r="M57" s="117"/>
      <c r="N57" s="83"/>
    </row>
    <row r="58" spans="1:14" ht="10.5" hidden="1" customHeight="1" outlineLevel="1" x14ac:dyDescent="0.2">
      <c r="A58" s="360" t="s">
        <v>63</v>
      </c>
      <c r="B58" s="361"/>
      <c r="C58" s="362"/>
      <c r="D58" s="369" t="s">
        <v>75</v>
      </c>
      <c r="E58" s="370"/>
      <c r="F58" s="370"/>
      <c r="G58" s="371"/>
      <c r="H58" s="371"/>
      <c r="I58" s="371"/>
      <c r="J58" s="371"/>
      <c r="K58" s="372"/>
      <c r="L58" s="143"/>
      <c r="M58" s="381" t="s">
        <v>72</v>
      </c>
      <c r="N58" s="126"/>
    </row>
    <row r="59" spans="1:14" ht="21" hidden="1" customHeight="1" outlineLevel="1" x14ac:dyDescent="0.2">
      <c r="A59" s="363"/>
      <c r="B59" s="364"/>
      <c r="C59" s="365"/>
      <c r="D59" s="373"/>
      <c r="E59" s="374"/>
      <c r="F59" s="374"/>
      <c r="G59" s="375"/>
      <c r="H59" s="375"/>
      <c r="I59" s="375"/>
      <c r="J59" s="375"/>
      <c r="K59" s="376"/>
      <c r="L59" s="125"/>
      <c r="M59" s="382"/>
      <c r="N59" s="126"/>
    </row>
    <row r="60" spans="1:14" ht="12" hidden="1" customHeight="1" outlineLevel="1" x14ac:dyDescent="0.2">
      <c r="A60" s="366"/>
      <c r="B60" s="367"/>
      <c r="C60" s="368"/>
      <c r="D60" s="377"/>
      <c r="E60" s="378"/>
      <c r="F60" s="378"/>
      <c r="G60" s="379"/>
      <c r="H60" s="379"/>
      <c r="I60" s="379"/>
      <c r="J60" s="379"/>
      <c r="K60" s="380"/>
      <c r="L60" s="125"/>
      <c r="M60" s="144" t="s">
        <v>6</v>
      </c>
      <c r="N60" s="126"/>
    </row>
    <row r="61" spans="1:14" ht="6" hidden="1" customHeight="1" outlineLevel="1" x14ac:dyDescent="0.2">
      <c r="A61" s="145"/>
      <c r="B61" s="100"/>
      <c r="C61" s="100"/>
      <c r="D61" s="100"/>
      <c r="E61" s="110"/>
      <c r="F61" s="110"/>
      <c r="G61" s="110"/>
      <c r="H61" s="110"/>
      <c r="I61" s="110"/>
      <c r="J61" s="111"/>
      <c r="K61" s="111"/>
      <c r="L61" s="125"/>
      <c r="M61" s="158"/>
      <c r="N61" s="83"/>
    </row>
    <row r="62" spans="1:14" ht="12.75" hidden="1" customHeight="1" outlineLevel="1" thickBot="1" x14ac:dyDescent="0.25">
      <c r="A62" s="310">
        <f>NumBauprojekt</f>
        <v>32</v>
      </c>
      <c r="B62" s="150"/>
      <c r="C62" s="150"/>
      <c r="D62" s="150"/>
      <c r="E62" s="199" t="s">
        <v>64</v>
      </c>
      <c r="F62" s="383"/>
      <c r="G62" s="348"/>
      <c r="H62" s="348"/>
      <c r="I62" s="348"/>
      <c r="J62" s="348"/>
      <c r="K62" s="349"/>
      <c r="L62" s="156"/>
      <c r="M62" s="311"/>
      <c r="N62" s="83"/>
    </row>
    <row r="63" spans="1:14" ht="13.5" hidden="1" outlineLevel="1" thickBot="1" x14ac:dyDescent="0.25">
      <c r="A63" s="83"/>
      <c r="B63" s="83"/>
      <c r="C63" s="83"/>
      <c r="D63" s="83"/>
      <c r="E63" s="83"/>
      <c r="F63" s="83"/>
      <c r="G63" s="83"/>
      <c r="H63" s="83"/>
      <c r="I63" s="83"/>
      <c r="J63" s="83"/>
      <c r="K63" s="83"/>
      <c r="L63" s="83"/>
      <c r="M63" s="83"/>
      <c r="N63" s="83"/>
    </row>
    <row r="64" spans="1:14" hidden="1" outlineLevel="1" x14ac:dyDescent="0.2">
      <c r="A64" s="181"/>
      <c r="B64" s="182"/>
      <c r="C64" s="183"/>
      <c r="D64" s="353" t="s">
        <v>79</v>
      </c>
      <c r="E64" s="354"/>
      <c r="F64" s="354"/>
      <c r="G64" s="354"/>
      <c r="H64" s="355"/>
      <c r="I64" s="384"/>
      <c r="J64" s="312" t="s">
        <v>3</v>
      </c>
      <c r="K64" s="312" t="s">
        <v>4</v>
      </c>
      <c r="L64" s="184"/>
      <c r="M64" s="185"/>
      <c r="N64" s="83"/>
    </row>
    <row r="65" spans="1:14" ht="6" hidden="1" customHeight="1" outlineLevel="1" x14ac:dyDescent="0.2">
      <c r="A65" s="169"/>
      <c r="B65" s="126"/>
      <c r="C65" s="170"/>
      <c r="D65" s="171"/>
      <c r="E65" s="126"/>
      <c r="F65" s="126"/>
      <c r="G65" s="126"/>
      <c r="H65" s="126"/>
      <c r="I65" s="126"/>
      <c r="J65" s="126"/>
      <c r="K65" s="126"/>
      <c r="L65" s="126"/>
      <c r="M65" s="158"/>
      <c r="N65" s="83"/>
    </row>
    <row r="66" spans="1:14" ht="12.75" hidden="1" customHeight="1" outlineLevel="1" thickBot="1" x14ac:dyDescent="0.25">
      <c r="A66" s="172"/>
      <c r="B66" s="173"/>
      <c r="C66" s="173"/>
      <c r="D66" s="173"/>
      <c r="E66" s="347" t="s">
        <v>39</v>
      </c>
      <c r="F66" s="347"/>
      <c r="G66" s="348"/>
      <c r="H66" s="348"/>
      <c r="I66" s="349"/>
      <c r="J66" s="174"/>
      <c r="K66" s="175"/>
      <c r="L66" s="176"/>
      <c r="M66" s="177">
        <f>(J66*K66)</f>
        <v>0</v>
      </c>
      <c r="N66" s="83"/>
    </row>
    <row r="67" spans="1:14" ht="12.75" customHeight="1" collapsed="1" x14ac:dyDescent="0.2">
      <c r="A67" s="125"/>
      <c r="B67" s="126"/>
      <c r="C67" s="126"/>
      <c r="D67" s="126"/>
      <c r="E67" s="110"/>
      <c r="F67" s="110"/>
      <c r="G67" s="111"/>
      <c r="H67" s="111"/>
      <c r="I67" s="111"/>
      <c r="J67" s="127"/>
      <c r="K67" s="127"/>
      <c r="L67" s="83"/>
      <c r="M67" s="128"/>
      <c r="N67" s="83"/>
    </row>
    <row r="68" spans="1:14" ht="18" customHeight="1" x14ac:dyDescent="0.2">
      <c r="A68" s="129">
        <f>NumBauprojekt</f>
        <v>32</v>
      </c>
      <c r="B68" s="130"/>
      <c r="C68" s="130"/>
      <c r="D68" s="130"/>
      <c r="E68" s="350" t="str">
        <f>"Gesamttotal: "&amp;D6&amp;" (zu übertragen auf Formular xxx, Teil B)"</f>
        <v>Gesamttotal: Bauprojekt (4.3.32) (zu übertragen auf Formular xxx, Teil B)</v>
      </c>
      <c r="F68" s="351"/>
      <c r="G68" s="351"/>
      <c r="H68" s="351"/>
      <c r="I68" s="351"/>
      <c r="J68" s="351"/>
      <c r="K68" s="352"/>
      <c r="L68" s="131"/>
      <c r="M68" s="132">
        <f>M50+M56+M62+M66</f>
        <v>0</v>
      </c>
      <c r="N68" s="83"/>
    </row>
    <row r="69" spans="1:14" ht="12.75" customHeight="1" x14ac:dyDescent="0.2">
      <c r="A69" s="125"/>
      <c r="B69" s="126"/>
      <c r="C69" s="126"/>
      <c r="D69" s="126"/>
      <c r="E69" s="110"/>
      <c r="F69" s="110"/>
      <c r="G69" s="111"/>
      <c r="H69" s="111"/>
      <c r="I69" s="111"/>
      <c r="J69" s="127"/>
      <c r="K69" s="127"/>
      <c r="L69" s="83"/>
      <c r="M69" s="128"/>
      <c r="N69" s="83"/>
    </row>
    <row r="70" spans="1:14" ht="12.75" customHeight="1" thickBot="1" x14ac:dyDescent="0.25">
      <c r="A70" s="125"/>
      <c r="B70" s="126"/>
      <c r="C70" s="126"/>
      <c r="D70" s="126"/>
      <c r="E70" s="110"/>
      <c r="F70" s="110"/>
      <c r="G70" s="111"/>
      <c r="H70" s="111"/>
      <c r="I70" s="111"/>
      <c r="J70" s="127"/>
      <c r="K70" s="127"/>
      <c r="L70" s="83"/>
      <c r="M70" s="128"/>
      <c r="N70" s="83"/>
    </row>
    <row r="71" spans="1:14" x14ac:dyDescent="0.2">
      <c r="A71" s="181"/>
      <c r="B71" s="182"/>
      <c r="C71" s="183"/>
      <c r="D71" s="353" t="s">
        <v>80</v>
      </c>
      <c r="E71" s="354"/>
      <c r="F71" s="354"/>
      <c r="G71" s="354"/>
      <c r="H71" s="355"/>
      <c r="I71" s="355"/>
      <c r="J71" s="356"/>
      <c r="K71" s="357"/>
      <c r="L71" s="184"/>
      <c r="M71" s="185"/>
      <c r="N71" s="83"/>
    </row>
    <row r="72" spans="1:14" ht="6" customHeight="1" x14ac:dyDescent="0.2">
      <c r="A72" s="186"/>
      <c r="B72" s="126"/>
      <c r="C72" s="126"/>
      <c r="D72" s="126"/>
      <c r="E72" s="110"/>
      <c r="F72" s="110"/>
      <c r="G72" s="111"/>
      <c r="H72" s="111"/>
      <c r="I72" s="111"/>
      <c r="J72" s="127"/>
      <c r="K72" s="127"/>
      <c r="L72" s="126"/>
      <c r="M72" s="187"/>
      <c r="N72" s="83"/>
    </row>
    <row r="73" spans="1:14" ht="12.75" customHeight="1" thickBot="1" x14ac:dyDescent="0.25">
      <c r="A73" s="172"/>
      <c r="B73" s="173"/>
      <c r="C73" s="173"/>
      <c r="D73" s="173"/>
      <c r="E73" s="347" t="s">
        <v>86</v>
      </c>
      <c r="F73" s="347"/>
      <c r="G73" s="348"/>
      <c r="H73" s="348"/>
      <c r="I73" s="348"/>
      <c r="J73" s="358"/>
      <c r="K73" s="359"/>
      <c r="L73" s="176"/>
      <c r="M73" s="188">
        <v>10000</v>
      </c>
      <c r="N73" s="83"/>
    </row>
    <row r="74" spans="1:14" x14ac:dyDescent="0.2">
      <c r="A74" s="83"/>
      <c r="B74" s="83"/>
      <c r="C74" s="83"/>
      <c r="D74" s="83"/>
      <c r="E74" s="83"/>
      <c r="F74" s="83"/>
      <c r="G74" s="83"/>
      <c r="H74" s="83"/>
      <c r="I74" s="83"/>
      <c r="J74" s="83"/>
      <c r="K74" s="83"/>
      <c r="L74" s="83"/>
      <c r="M74" s="83"/>
      <c r="N74" s="83"/>
    </row>
  </sheetData>
  <dataConsolidate/>
  <mergeCells count="43">
    <mergeCell ref="A52:C54"/>
    <mergeCell ref="D52:H54"/>
    <mergeCell ref="I52:I53"/>
    <mergeCell ref="D33:M33"/>
    <mergeCell ref="F35:M35"/>
    <mergeCell ref="F36:M36"/>
    <mergeCell ref="H38:H39"/>
    <mergeCell ref="I38:I39"/>
    <mergeCell ref="J38:J39"/>
    <mergeCell ref="K38:K39"/>
    <mergeCell ref="M38:M39"/>
    <mergeCell ref="J52:J53"/>
    <mergeCell ref="K52:K53"/>
    <mergeCell ref="M52:M53"/>
    <mergeCell ref="A38:C40"/>
    <mergeCell ref="D38:F40"/>
    <mergeCell ref="D10:E11"/>
    <mergeCell ref="D6:M6"/>
    <mergeCell ref="D7:M7"/>
    <mergeCell ref="D9:M9"/>
    <mergeCell ref="F10:M11"/>
    <mergeCell ref="M58:M59"/>
    <mergeCell ref="F62:K62"/>
    <mergeCell ref="D64:I64"/>
    <mergeCell ref="D13:M13"/>
    <mergeCell ref="F15:M15"/>
    <mergeCell ref="F16:M16"/>
    <mergeCell ref="G38:G39"/>
    <mergeCell ref="D18:M18"/>
    <mergeCell ref="F20:M20"/>
    <mergeCell ref="F21:M21"/>
    <mergeCell ref="D23:M23"/>
    <mergeCell ref="F25:M25"/>
    <mergeCell ref="F26:M26"/>
    <mergeCell ref="D28:M28"/>
    <mergeCell ref="F30:M30"/>
    <mergeCell ref="F31:M31"/>
    <mergeCell ref="E66:I66"/>
    <mergeCell ref="E68:K68"/>
    <mergeCell ref="D71:K71"/>
    <mergeCell ref="E73:K73"/>
    <mergeCell ref="A58:C60"/>
    <mergeCell ref="D58:K60"/>
  </mergeCells>
  <pageMargins left="0.39370078740157483" right="0.39370078740157483" top="0.78740157480314965" bottom="0.39370078740157483" header="0.31496062992125984" footer="0.31496062992125984"/>
  <pageSetup paperSize="9" scale="70" fitToWidth="0" orientation="portrait" r:id="rId1"/>
  <headerFooter alignWithMargins="0">
    <oddFooter>&amp;C&amp;8&amp;A&amp;R&amp;8Seite &amp;P /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2769" r:id="rId4" name="Check Box 1">
              <controlPr defaultSize="0" autoFill="0" autoLine="0" autoPict="0">
                <anchor moveWithCells="1" sizeWithCells="1">
                  <from>
                    <xdr:col>3</xdr:col>
                    <xdr:colOff>104775</xdr:colOff>
                    <xdr:row>15</xdr:row>
                    <xdr:rowOff>76200</xdr:rowOff>
                  </from>
                  <to>
                    <xdr:col>3</xdr:col>
                    <xdr:colOff>304800</xdr:colOff>
                    <xdr:row>15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0" r:id="rId5" name="Check Box 2">
              <controlPr defaultSize="0" autoFill="0" autoLine="0" autoPict="0">
                <anchor moveWithCells="1" sizeWithCells="1">
                  <from>
                    <xdr:col>3</xdr:col>
                    <xdr:colOff>104775</xdr:colOff>
                    <xdr:row>14</xdr:row>
                    <xdr:rowOff>57150</xdr:rowOff>
                  </from>
                  <to>
                    <xdr:col>3</xdr:col>
                    <xdr:colOff>276225</xdr:colOff>
                    <xdr:row>14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1" r:id="rId6" name="Check Box 3">
              <controlPr defaultSize="0" autoFill="0" autoLine="0" autoPict="0">
                <anchor moveWithCells="1" sizeWithCells="1">
                  <from>
                    <xdr:col>3</xdr:col>
                    <xdr:colOff>104775</xdr:colOff>
                    <xdr:row>19</xdr:row>
                    <xdr:rowOff>0</xdr:rowOff>
                  </from>
                  <to>
                    <xdr:col>3</xdr:col>
                    <xdr:colOff>304800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2" r:id="rId7" name="Check Box 4">
              <controlPr defaultSize="0" autoFill="0" autoLine="0" autoPict="0">
                <anchor moveWithCells="1" sizeWithCells="1">
                  <from>
                    <xdr:col>3</xdr:col>
                    <xdr:colOff>104775</xdr:colOff>
                    <xdr:row>20</xdr:row>
                    <xdr:rowOff>0</xdr:rowOff>
                  </from>
                  <to>
                    <xdr:col>3</xdr:col>
                    <xdr:colOff>304800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3" r:id="rId8" name="Check Box 5">
              <controlPr defaultSize="0" autoFill="0" autoLine="0" autoPict="0">
                <anchor moveWithCells="1" sizeWithCells="1">
                  <from>
                    <xdr:col>3</xdr:col>
                    <xdr:colOff>95250</xdr:colOff>
                    <xdr:row>24</xdr:row>
                    <xdr:rowOff>0</xdr:rowOff>
                  </from>
                  <to>
                    <xdr:col>3</xdr:col>
                    <xdr:colOff>295275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4" r:id="rId9" name="Check Box 6">
              <controlPr defaultSize="0" autoFill="0" autoLine="0" autoPict="0">
                <anchor moveWithCells="1" sizeWithCells="1">
                  <from>
                    <xdr:col>3</xdr:col>
                    <xdr:colOff>95250</xdr:colOff>
                    <xdr:row>25</xdr:row>
                    <xdr:rowOff>0</xdr:rowOff>
                  </from>
                  <to>
                    <xdr:col>3</xdr:col>
                    <xdr:colOff>295275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5" r:id="rId10" name="Check Box 7">
              <controlPr defaultSize="0" autoFill="0" autoLine="0" autoPict="0">
                <anchor moveWithCells="1" sizeWithCells="1">
                  <from>
                    <xdr:col>3</xdr:col>
                    <xdr:colOff>95250</xdr:colOff>
                    <xdr:row>29</xdr:row>
                    <xdr:rowOff>0</xdr:rowOff>
                  </from>
                  <to>
                    <xdr:col>3</xdr:col>
                    <xdr:colOff>295275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6" r:id="rId11" name="Check Box 8">
              <controlPr defaultSize="0" autoFill="0" autoLine="0" autoPict="0">
                <anchor moveWithCells="1" sizeWithCells="1">
                  <from>
                    <xdr:col>3</xdr:col>
                    <xdr:colOff>95250</xdr:colOff>
                    <xdr:row>30</xdr:row>
                    <xdr:rowOff>0</xdr:rowOff>
                  </from>
                  <to>
                    <xdr:col>3</xdr:col>
                    <xdr:colOff>295275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7" r:id="rId12" name="Check Box 9">
              <controlPr defaultSize="0" autoFill="0" autoLine="0" autoPict="0">
                <anchor moveWithCells="1" sizeWithCells="1">
                  <from>
                    <xdr:col>3</xdr:col>
                    <xdr:colOff>104775</xdr:colOff>
                    <xdr:row>34</xdr:row>
                    <xdr:rowOff>0</xdr:rowOff>
                  </from>
                  <to>
                    <xdr:col>3</xdr:col>
                    <xdr:colOff>314325</xdr:colOff>
                    <xdr:row>34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8" r:id="rId13" name="Check Box 10">
              <controlPr defaultSize="0" autoFill="0" autoLine="0" autoPict="0">
                <anchor moveWithCells="1" sizeWithCells="1">
                  <from>
                    <xdr:col>3</xdr:col>
                    <xdr:colOff>104775</xdr:colOff>
                    <xdr:row>35</xdr:row>
                    <xdr:rowOff>0</xdr:rowOff>
                  </from>
                  <to>
                    <xdr:col>3</xdr:col>
                    <xdr:colOff>314325</xdr:colOff>
                    <xdr:row>35</xdr:row>
                    <xdr:rowOff>142875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16">
    <tabColor theme="4" tint="-0.249977111117893"/>
  </sheetPr>
  <dimension ref="A1:Q76"/>
  <sheetViews>
    <sheetView showGridLines="0" topLeftCell="A29" zoomScaleNormal="100" zoomScaleSheetLayoutView="115" workbookViewId="0">
      <selection activeCell="M74" sqref="M74"/>
    </sheetView>
  </sheetViews>
  <sheetFormatPr baseColWidth="10" defaultRowHeight="12.75" outlineLevelRow="1" x14ac:dyDescent="0.2"/>
  <cols>
    <col min="1" max="1" width="3" customWidth="1"/>
    <col min="2" max="3" width="2.7109375" customWidth="1"/>
    <col min="4" max="4" width="5.7109375" customWidth="1"/>
    <col min="5" max="5" width="22.5703125" customWidth="1"/>
    <col min="6" max="6" width="28.42578125" customWidth="1"/>
    <col min="7" max="11" width="10.7109375" customWidth="1"/>
    <col min="12" max="12" width="3" customWidth="1"/>
    <col min="13" max="13" width="12.28515625" customWidth="1"/>
    <col min="16" max="16" width="2.140625" customWidth="1"/>
  </cols>
  <sheetData>
    <row r="1" spans="1:17" x14ac:dyDescent="0.2">
      <c r="A1" s="4" t="str">
        <f>Zusammenstellung!A5</f>
        <v>Leistungsbeschrieb Planer</v>
      </c>
    </row>
    <row r="2" spans="1:17" ht="15" customHeight="1" x14ac:dyDescent="0.2">
      <c r="A2" s="4" t="str">
        <f>Zusammenstellung!A6</f>
        <v>Projekt 10816.4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34"/>
    </row>
    <row r="3" spans="1:17" ht="15" customHeight="1" x14ac:dyDescent="0.2">
      <c r="A3" s="4" t="str">
        <f>Zusammenstellung!A7</f>
        <v>Hochwasserschutz Altdorfbach, Vitznau</v>
      </c>
      <c r="B3" s="7"/>
      <c r="C3" s="7"/>
      <c r="D3" s="7"/>
      <c r="E3" s="7"/>
      <c r="F3" s="7"/>
      <c r="G3" s="7"/>
      <c r="H3" s="7"/>
      <c r="I3" s="7"/>
      <c r="J3" s="77"/>
      <c r="K3" s="77"/>
      <c r="L3" s="7"/>
      <c r="M3" s="37"/>
    </row>
    <row r="4" spans="1:17" ht="15" customHeight="1" x14ac:dyDescent="0.2">
      <c r="A4" s="4" t="str">
        <f>Zusammenstellung!A8</f>
        <v>Honorar für Planerleistungen</v>
      </c>
      <c r="B4" s="7"/>
      <c r="C4" s="7"/>
      <c r="D4" s="7"/>
      <c r="E4" s="7"/>
      <c r="F4" s="7"/>
      <c r="G4" s="7"/>
      <c r="H4" s="7"/>
      <c r="I4" s="7"/>
      <c r="J4" s="77"/>
      <c r="K4" s="77"/>
      <c r="L4" s="7"/>
      <c r="M4" s="38"/>
    </row>
    <row r="5" spans="1:17" ht="15" thickBot="1" x14ac:dyDescent="0.25">
      <c r="A5" s="20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9"/>
    </row>
    <row r="6" spans="1:17" ht="15.75" customHeight="1" x14ac:dyDescent="0.2">
      <c r="A6" s="289">
        <v>33</v>
      </c>
      <c r="B6" s="290"/>
      <c r="C6" s="291" t="s">
        <v>0</v>
      </c>
      <c r="D6" s="402" t="s">
        <v>53</v>
      </c>
      <c r="E6" s="403"/>
      <c r="F6" s="403"/>
      <c r="G6" s="403"/>
      <c r="H6" s="403"/>
      <c r="I6" s="403"/>
      <c r="J6" s="404"/>
      <c r="K6" s="404"/>
      <c r="L6" s="405"/>
      <c r="M6" s="406"/>
    </row>
    <row r="7" spans="1:17" ht="46.5" customHeight="1" thickBot="1" x14ac:dyDescent="0.25">
      <c r="A7" s="294"/>
      <c r="B7" s="295"/>
      <c r="C7" s="296" t="s">
        <v>20</v>
      </c>
      <c r="D7" s="407" t="s">
        <v>54</v>
      </c>
      <c r="E7" s="408"/>
      <c r="F7" s="408"/>
      <c r="G7" s="408"/>
      <c r="H7" s="408"/>
      <c r="I7" s="408"/>
      <c r="J7" s="409"/>
      <c r="K7" s="409"/>
      <c r="L7" s="410"/>
      <c r="M7" s="411"/>
    </row>
    <row r="8" spans="1:17" ht="6" customHeight="1" thickBot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61"/>
    </row>
    <row r="9" spans="1:17" x14ac:dyDescent="0.2">
      <c r="A9" s="313" t="s">
        <v>8</v>
      </c>
      <c r="B9" s="314"/>
      <c r="C9" s="315"/>
      <c r="D9" s="475" t="s">
        <v>2</v>
      </c>
      <c r="E9" s="476"/>
      <c r="F9" s="476"/>
      <c r="G9" s="476"/>
      <c r="H9" s="476"/>
      <c r="I9" s="476"/>
      <c r="J9" s="477"/>
      <c r="K9" s="477"/>
      <c r="L9" s="478"/>
      <c r="M9" s="479"/>
    </row>
    <row r="10" spans="1:17" ht="15.75" customHeight="1" x14ac:dyDescent="0.2">
      <c r="A10" s="316" t="s">
        <v>1</v>
      </c>
      <c r="B10" s="46"/>
      <c r="C10" s="47"/>
      <c r="D10" s="398" t="s">
        <v>32</v>
      </c>
      <c r="E10" s="399"/>
      <c r="F10" s="417" t="s">
        <v>46</v>
      </c>
      <c r="G10" s="418"/>
      <c r="H10" s="418"/>
      <c r="I10" s="418"/>
      <c r="J10" s="419"/>
      <c r="K10" s="419"/>
      <c r="L10" s="420"/>
      <c r="M10" s="421"/>
      <c r="O10" s="39"/>
      <c r="P10" s="39"/>
      <c r="Q10" s="39"/>
    </row>
    <row r="11" spans="1:17" ht="15.75" customHeight="1" x14ac:dyDescent="0.25">
      <c r="A11" s="317" t="s">
        <v>0</v>
      </c>
      <c r="B11" s="48"/>
      <c r="C11" s="49"/>
      <c r="D11" s="400"/>
      <c r="E11" s="401"/>
      <c r="F11" s="422"/>
      <c r="G11" s="423"/>
      <c r="H11" s="423"/>
      <c r="I11" s="423"/>
      <c r="J11" s="424"/>
      <c r="K11" s="424"/>
      <c r="L11" s="425"/>
      <c r="M11" s="426"/>
      <c r="O11" s="39"/>
      <c r="P11" s="39"/>
      <c r="Q11" s="50"/>
    </row>
    <row r="12" spans="1:17" x14ac:dyDescent="0.2">
      <c r="A12" s="303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18"/>
      <c r="O12" s="39"/>
      <c r="P12" s="39"/>
      <c r="Q12" s="39"/>
    </row>
    <row r="13" spans="1:17" x14ac:dyDescent="0.2">
      <c r="A13" s="305">
        <f>NumBewilligung</f>
        <v>33</v>
      </c>
      <c r="B13" s="55">
        <v>1</v>
      </c>
      <c r="C13" s="58" t="s">
        <v>0</v>
      </c>
      <c r="D13" s="470" t="s">
        <v>14</v>
      </c>
      <c r="E13" s="471"/>
      <c r="F13" s="471"/>
      <c r="G13" s="471"/>
      <c r="H13" s="471"/>
      <c r="I13" s="471"/>
      <c r="J13" s="472"/>
      <c r="K13" s="472"/>
      <c r="L13" s="473"/>
      <c r="M13" s="474"/>
      <c r="O13" s="39"/>
      <c r="P13" s="39"/>
      <c r="Q13" s="39"/>
    </row>
    <row r="14" spans="1:17" ht="4.5" customHeight="1" x14ac:dyDescent="0.2">
      <c r="A14" s="268"/>
      <c r="B14" s="27"/>
      <c r="C14" s="27"/>
      <c r="D14" s="27"/>
      <c r="E14" s="3"/>
      <c r="F14" s="3"/>
      <c r="G14" s="3"/>
      <c r="H14" s="3"/>
      <c r="I14" s="3"/>
      <c r="J14" s="3"/>
      <c r="K14" s="3"/>
      <c r="L14" s="3"/>
      <c r="M14" s="238"/>
      <c r="O14" s="39"/>
      <c r="P14" s="40"/>
      <c r="Q14" s="39"/>
    </row>
    <row r="15" spans="1:17" ht="25.5" customHeight="1" x14ac:dyDescent="0.2">
      <c r="A15" s="220"/>
      <c r="B15" s="14"/>
      <c r="C15" s="14">
        <v>1</v>
      </c>
      <c r="D15" s="11"/>
      <c r="E15" s="35" t="s">
        <v>43</v>
      </c>
      <c r="F15" s="396" t="s">
        <v>33</v>
      </c>
      <c r="G15" s="397"/>
      <c r="H15" s="397"/>
      <c r="I15" s="397"/>
      <c r="J15" s="394"/>
      <c r="K15" s="394"/>
      <c r="L15" s="394"/>
      <c r="M15" s="395"/>
      <c r="O15" s="39"/>
      <c r="P15" s="43"/>
      <c r="Q15" s="43"/>
    </row>
    <row r="16" spans="1:17" ht="25.5" customHeight="1" x14ac:dyDescent="0.2">
      <c r="A16" s="220"/>
      <c r="B16" s="14"/>
      <c r="C16" s="14">
        <v>2</v>
      </c>
      <c r="D16" s="11"/>
      <c r="E16" s="35" t="s">
        <v>30</v>
      </c>
      <c r="F16" s="396" t="s">
        <v>33</v>
      </c>
      <c r="G16" s="397"/>
      <c r="H16" s="397"/>
      <c r="I16" s="397"/>
      <c r="J16" s="394"/>
      <c r="K16" s="394"/>
      <c r="L16" s="394"/>
      <c r="M16" s="395"/>
      <c r="O16" s="39"/>
      <c r="P16" s="44"/>
      <c r="Q16" s="45"/>
    </row>
    <row r="17" spans="1:17" x14ac:dyDescent="0.2">
      <c r="A17" s="268"/>
      <c r="B17" s="27"/>
      <c r="C17" s="27"/>
      <c r="D17" s="27"/>
      <c r="E17" s="3"/>
      <c r="F17" s="3"/>
      <c r="G17" s="3"/>
      <c r="H17" s="3"/>
      <c r="I17" s="3"/>
      <c r="J17" s="3"/>
      <c r="K17" s="3"/>
      <c r="L17" s="3"/>
      <c r="M17" s="238"/>
      <c r="O17" s="39"/>
      <c r="P17" s="39"/>
      <c r="Q17" s="39"/>
    </row>
    <row r="18" spans="1:17" x14ac:dyDescent="0.2">
      <c r="A18" s="305">
        <f>NumBewilligung</f>
        <v>33</v>
      </c>
      <c r="B18" s="55">
        <f>B13+1</f>
        <v>2</v>
      </c>
      <c r="C18" s="58" t="s">
        <v>0</v>
      </c>
      <c r="D18" s="470" t="s">
        <v>15</v>
      </c>
      <c r="E18" s="471"/>
      <c r="F18" s="471"/>
      <c r="G18" s="471"/>
      <c r="H18" s="471"/>
      <c r="I18" s="471"/>
      <c r="J18" s="472"/>
      <c r="K18" s="472"/>
      <c r="L18" s="473"/>
      <c r="M18" s="474"/>
      <c r="O18" s="39"/>
      <c r="P18" s="41"/>
      <c r="Q18" s="41"/>
    </row>
    <row r="19" spans="1:17" ht="4.5" customHeight="1" x14ac:dyDescent="0.2">
      <c r="A19" s="268"/>
      <c r="B19" s="27"/>
      <c r="C19" s="27"/>
      <c r="D19" s="27"/>
      <c r="E19" s="3"/>
      <c r="F19" s="3"/>
      <c r="G19" s="3"/>
      <c r="H19" s="3"/>
      <c r="I19" s="3"/>
      <c r="J19" s="3"/>
      <c r="K19" s="3"/>
      <c r="L19" s="3"/>
      <c r="M19" s="238"/>
      <c r="P19" s="42"/>
      <c r="Q19" s="42"/>
    </row>
    <row r="20" spans="1:17" x14ac:dyDescent="0.2">
      <c r="A20" s="220"/>
      <c r="B20" s="14"/>
      <c r="C20" s="14">
        <v>1</v>
      </c>
      <c r="D20" s="11"/>
      <c r="E20" s="35" t="s">
        <v>43</v>
      </c>
      <c r="F20" s="396"/>
      <c r="G20" s="397"/>
      <c r="H20" s="397"/>
      <c r="I20" s="397"/>
      <c r="J20" s="394"/>
      <c r="K20" s="394"/>
      <c r="L20" s="394"/>
      <c r="M20" s="395"/>
    </row>
    <row r="21" spans="1:17" x14ac:dyDescent="0.2">
      <c r="A21" s="220"/>
      <c r="B21" s="14"/>
      <c r="C21" s="14">
        <v>2</v>
      </c>
      <c r="D21" s="11"/>
      <c r="E21" s="68" t="s">
        <v>30</v>
      </c>
      <c r="F21" s="431"/>
      <c r="G21" s="432"/>
      <c r="H21" s="432"/>
      <c r="I21" s="432"/>
      <c r="J21" s="394"/>
      <c r="K21" s="394"/>
      <c r="L21" s="394"/>
      <c r="M21" s="395"/>
    </row>
    <row r="22" spans="1:17" x14ac:dyDescent="0.2">
      <c r="A22" s="268"/>
      <c r="B22" s="27"/>
      <c r="C22" s="27"/>
      <c r="D22" s="27"/>
      <c r="E22" s="3"/>
      <c r="F22" s="3"/>
      <c r="G22" s="3"/>
      <c r="H22" s="3"/>
      <c r="I22" s="3"/>
      <c r="J22" s="3"/>
      <c r="K22" s="3"/>
      <c r="L22" s="3"/>
      <c r="M22" s="238"/>
    </row>
    <row r="23" spans="1:17" x14ac:dyDescent="0.2">
      <c r="A23" s="305">
        <f>NumBewilligung</f>
        <v>33</v>
      </c>
      <c r="B23" s="55">
        <f>B18+1</f>
        <v>3</v>
      </c>
      <c r="C23" s="58" t="s">
        <v>0</v>
      </c>
      <c r="D23" s="470" t="s">
        <v>16</v>
      </c>
      <c r="E23" s="471"/>
      <c r="F23" s="471"/>
      <c r="G23" s="471"/>
      <c r="H23" s="471"/>
      <c r="I23" s="471"/>
      <c r="J23" s="472"/>
      <c r="K23" s="472"/>
      <c r="L23" s="473"/>
      <c r="M23" s="474"/>
    </row>
    <row r="24" spans="1:17" ht="4.5" customHeight="1" x14ac:dyDescent="0.2">
      <c r="A24" s="268"/>
      <c r="B24" s="27"/>
      <c r="C24" s="27"/>
      <c r="D24" s="27"/>
      <c r="E24" s="3"/>
      <c r="F24" s="3"/>
      <c r="G24" s="3"/>
      <c r="H24" s="3"/>
      <c r="I24" s="3"/>
      <c r="J24" s="3"/>
      <c r="K24" s="3"/>
      <c r="L24" s="3"/>
      <c r="M24" s="238"/>
    </row>
    <row r="25" spans="1:17" x14ac:dyDescent="0.2">
      <c r="A25" s="220"/>
      <c r="B25" s="14"/>
      <c r="C25" s="14">
        <v>1</v>
      </c>
      <c r="D25" s="11"/>
      <c r="E25" s="35" t="s">
        <v>43</v>
      </c>
      <c r="F25" s="431"/>
      <c r="G25" s="432"/>
      <c r="H25" s="432"/>
      <c r="I25" s="432"/>
      <c r="J25" s="394"/>
      <c r="K25" s="394"/>
      <c r="L25" s="394"/>
      <c r="M25" s="395"/>
    </row>
    <row r="26" spans="1:17" x14ac:dyDescent="0.2">
      <c r="A26" s="220"/>
      <c r="B26" s="14"/>
      <c r="C26" s="14">
        <v>2</v>
      </c>
      <c r="D26" s="11"/>
      <c r="E26" s="35" t="s">
        <v>30</v>
      </c>
      <c r="F26" s="431"/>
      <c r="G26" s="432"/>
      <c r="H26" s="432"/>
      <c r="I26" s="432"/>
      <c r="J26" s="394"/>
      <c r="K26" s="394"/>
      <c r="L26" s="394"/>
      <c r="M26" s="395"/>
    </row>
    <row r="27" spans="1:17" x14ac:dyDescent="0.2">
      <c r="A27" s="27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19"/>
    </row>
    <row r="28" spans="1:17" x14ac:dyDescent="0.2">
      <c r="A28" s="305">
        <f>NumBewilligung</f>
        <v>33</v>
      </c>
      <c r="B28" s="55">
        <f>B23+1</f>
        <v>4</v>
      </c>
      <c r="C28" s="58" t="s">
        <v>0</v>
      </c>
      <c r="D28" s="470" t="s">
        <v>17</v>
      </c>
      <c r="E28" s="471"/>
      <c r="F28" s="471"/>
      <c r="G28" s="471"/>
      <c r="H28" s="471"/>
      <c r="I28" s="471"/>
      <c r="J28" s="472"/>
      <c r="K28" s="472"/>
      <c r="L28" s="473"/>
      <c r="M28" s="474"/>
    </row>
    <row r="29" spans="1:17" ht="4.5" customHeight="1" x14ac:dyDescent="0.2">
      <c r="A29" s="268"/>
      <c r="B29" s="27"/>
      <c r="C29" s="27"/>
      <c r="D29" s="27"/>
      <c r="E29" s="3"/>
      <c r="F29" s="3"/>
      <c r="G29" s="3"/>
      <c r="H29" s="3"/>
      <c r="I29" s="3"/>
      <c r="J29" s="3"/>
      <c r="K29" s="3"/>
      <c r="L29" s="3"/>
      <c r="M29" s="238"/>
    </row>
    <row r="30" spans="1:17" x14ac:dyDescent="0.2">
      <c r="A30" s="220"/>
      <c r="B30" s="54"/>
      <c r="C30" s="14">
        <v>1</v>
      </c>
      <c r="D30" s="11"/>
      <c r="E30" s="35" t="s">
        <v>43</v>
      </c>
      <c r="F30" s="431"/>
      <c r="G30" s="432"/>
      <c r="H30" s="432"/>
      <c r="I30" s="432"/>
      <c r="J30" s="394"/>
      <c r="K30" s="394"/>
      <c r="L30" s="394"/>
      <c r="M30" s="395"/>
    </row>
    <row r="31" spans="1:17" x14ac:dyDescent="0.2">
      <c r="A31" s="220"/>
      <c r="B31" s="54"/>
      <c r="C31" s="14">
        <v>2</v>
      </c>
      <c r="D31" s="11"/>
      <c r="E31" s="35" t="s">
        <v>30</v>
      </c>
      <c r="F31" s="431"/>
      <c r="G31" s="432"/>
      <c r="H31" s="432"/>
      <c r="I31" s="432"/>
      <c r="J31" s="394"/>
      <c r="K31" s="394"/>
      <c r="L31" s="394"/>
      <c r="M31" s="395"/>
    </row>
    <row r="32" spans="1:17" x14ac:dyDescent="0.2">
      <c r="A32" s="275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19"/>
    </row>
    <row r="33" spans="1:17" x14ac:dyDescent="0.2">
      <c r="A33" s="305">
        <f>NumBewilligung</f>
        <v>33</v>
      </c>
      <c r="B33" s="55">
        <f>B28+1</f>
        <v>5</v>
      </c>
      <c r="C33" s="58" t="s">
        <v>0</v>
      </c>
      <c r="D33" s="391" t="s">
        <v>31</v>
      </c>
      <c r="E33" s="392"/>
      <c r="F33" s="392"/>
      <c r="G33" s="392"/>
      <c r="H33" s="392"/>
      <c r="I33" s="392"/>
      <c r="J33" s="393"/>
      <c r="K33" s="393"/>
      <c r="L33" s="394"/>
      <c r="M33" s="395"/>
    </row>
    <row r="34" spans="1:17" ht="4.5" customHeight="1" x14ac:dyDescent="0.2">
      <c r="A34" s="268"/>
      <c r="B34" s="27"/>
      <c r="C34" s="27"/>
      <c r="D34" s="27"/>
      <c r="E34" s="3"/>
      <c r="F34" s="3"/>
      <c r="G34" s="3"/>
      <c r="H34" s="3"/>
      <c r="I34" s="3"/>
      <c r="J34" s="3"/>
      <c r="K34" s="3"/>
      <c r="L34" s="3"/>
      <c r="M34" s="238"/>
    </row>
    <row r="35" spans="1:17" x14ac:dyDescent="0.2">
      <c r="A35" s="220"/>
      <c r="B35" s="14"/>
      <c r="C35" s="14">
        <v>1</v>
      </c>
      <c r="D35" s="11"/>
      <c r="E35" s="35" t="s">
        <v>43</v>
      </c>
      <c r="F35" s="431"/>
      <c r="G35" s="432"/>
      <c r="H35" s="432"/>
      <c r="I35" s="432"/>
      <c r="J35" s="394"/>
      <c r="K35" s="394"/>
      <c r="L35" s="394"/>
      <c r="M35" s="395"/>
    </row>
    <row r="36" spans="1:17" ht="13.5" thickBot="1" x14ac:dyDescent="0.25">
      <c r="A36" s="320"/>
      <c r="B36" s="306"/>
      <c r="C36" s="306">
        <v>2</v>
      </c>
      <c r="D36" s="307"/>
      <c r="E36" s="308" t="s">
        <v>30</v>
      </c>
      <c r="F36" s="433"/>
      <c r="G36" s="434"/>
      <c r="H36" s="434"/>
      <c r="I36" s="434"/>
      <c r="J36" s="410"/>
      <c r="K36" s="410"/>
      <c r="L36" s="410"/>
      <c r="M36" s="411"/>
    </row>
    <row r="37" spans="1:17" ht="13.5" thickBot="1" x14ac:dyDescent="0.25">
      <c r="A37" s="108"/>
      <c r="B37" s="100"/>
      <c r="C37" s="100"/>
      <c r="D37" s="100"/>
      <c r="E37" s="110"/>
      <c r="F37" s="110"/>
      <c r="G37" s="110"/>
      <c r="H37" s="110"/>
      <c r="I37" s="110"/>
      <c r="J37" s="111"/>
      <c r="K37" s="111"/>
      <c r="L37" s="101"/>
      <c r="M37" s="126"/>
      <c r="N37" s="83"/>
    </row>
    <row r="38" spans="1:17" ht="10.5" customHeight="1" outlineLevel="1" x14ac:dyDescent="0.2">
      <c r="A38" s="360" t="s">
        <v>63</v>
      </c>
      <c r="B38" s="361"/>
      <c r="C38" s="362"/>
      <c r="D38" s="427" t="s">
        <v>76</v>
      </c>
      <c r="E38" s="370"/>
      <c r="F38" s="428"/>
      <c r="G38" s="385" t="s">
        <v>71</v>
      </c>
      <c r="H38" s="385" t="s">
        <v>117</v>
      </c>
      <c r="I38" s="385" t="s">
        <v>118</v>
      </c>
      <c r="J38" s="387" t="s">
        <v>74</v>
      </c>
      <c r="K38" s="389" t="s">
        <v>5</v>
      </c>
      <c r="L38" s="143"/>
      <c r="M38" s="381" t="s">
        <v>72</v>
      </c>
      <c r="N38" s="126"/>
    </row>
    <row r="39" spans="1:17" ht="21" customHeight="1" outlineLevel="1" x14ac:dyDescent="0.2">
      <c r="A39" s="363"/>
      <c r="B39" s="364"/>
      <c r="C39" s="365"/>
      <c r="D39" s="374"/>
      <c r="E39" s="374"/>
      <c r="F39" s="429"/>
      <c r="G39" s="386"/>
      <c r="H39" s="386"/>
      <c r="I39" s="386"/>
      <c r="J39" s="388"/>
      <c r="K39" s="390"/>
      <c r="L39" s="125"/>
      <c r="M39" s="382"/>
      <c r="N39" s="126"/>
    </row>
    <row r="40" spans="1:17" ht="12" customHeight="1" outlineLevel="1" x14ac:dyDescent="0.2">
      <c r="A40" s="366"/>
      <c r="B40" s="367"/>
      <c r="C40" s="368"/>
      <c r="D40" s="378"/>
      <c r="E40" s="378"/>
      <c r="F40" s="430"/>
      <c r="G40" s="112" t="s">
        <v>3</v>
      </c>
      <c r="H40" s="112" t="s">
        <v>4</v>
      </c>
      <c r="I40" s="112" t="s">
        <v>19</v>
      </c>
      <c r="J40" s="113"/>
      <c r="K40" s="112" t="s">
        <v>6</v>
      </c>
      <c r="L40" s="125"/>
      <c r="M40" s="144" t="s">
        <v>6</v>
      </c>
      <c r="N40" s="126"/>
    </row>
    <row r="41" spans="1:17" ht="6" customHeight="1" outlineLevel="1" x14ac:dyDescent="0.2">
      <c r="A41" s="145"/>
      <c r="B41" s="100"/>
      <c r="C41" s="100"/>
      <c r="D41" s="100"/>
      <c r="E41" s="110"/>
      <c r="F41" s="110"/>
      <c r="G41" s="110"/>
      <c r="H41" s="110"/>
      <c r="I41" s="110"/>
      <c r="J41" s="111"/>
      <c r="K41" s="111"/>
      <c r="L41" s="125"/>
      <c r="M41" s="158"/>
      <c r="N41" s="83"/>
    </row>
    <row r="42" spans="1:17" ht="12.75" customHeight="1" outlineLevel="1" x14ac:dyDescent="0.25">
      <c r="A42" s="147">
        <f t="shared" ref="A42:A50" si="0">NumBewilligung</f>
        <v>33</v>
      </c>
      <c r="B42" s="102"/>
      <c r="C42" s="102"/>
      <c r="D42" s="102"/>
      <c r="E42" s="114" t="s">
        <v>35</v>
      </c>
      <c r="F42" s="180"/>
      <c r="G42" s="325"/>
      <c r="H42" s="325"/>
      <c r="I42" s="70">
        <v>0</v>
      </c>
      <c r="J42" s="116">
        <f>H42-(H42*I42)</f>
        <v>0</v>
      </c>
      <c r="K42" s="116">
        <f>G42*J42</f>
        <v>0</v>
      </c>
      <c r="L42" s="125"/>
      <c r="M42" s="148"/>
      <c r="N42" s="83"/>
      <c r="O42" s="39"/>
      <c r="P42" s="43"/>
      <c r="Q42" s="50"/>
    </row>
    <row r="43" spans="1:17" outlineLevel="1" x14ac:dyDescent="0.2">
      <c r="A43" s="147">
        <f t="shared" si="0"/>
        <v>33</v>
      </c>
      <c r="B43" s="102"/>
      <c r="C43" s="102"/>
      <c r="D43" s="102"/>
      <c r="E43" s="114" t="s">
        <v>36</v>
      </c>
      <c r="F43" s="180"/>
      <c r="G43" s="325"/>
      <c r="H43" s="325"/>
      <c r="I43" s="69">
        <f>$I$42</f>
        <v>0</v>
      </c>
      <c r="J43" s="116">
        <f t="shared" ref="J43:J50" si="1">H43-(H43*I43)</f>
        <v>0</v>
      </c>
      <c r="K43" s="116">
        <f t="shared" ref="K43:K50" si="2">G43*J43</f>
        <v>0</v>
      </c>
      <c r="L43" s="125"/>
      <c r="M43" s="158"/>
      <c r="N43" s="83"/>
      <c r="O43" s="39"/>
      <c r="P43" s="43"/>
      <c r="Q43" s="43"/>
    </row>
    <row r="44" spans="1:17" outlineLevel="1" x14ac:dyDescent="0.2">
      <c r="A44" s="147">
        <f t="shared" si="0"/>
        <v>33</v>
      </c>
      <c r="B44" s="102"/>
      <c r="C44" s="102"/>
      <c r="D44" s="102"/>
      <c r="E44" s="114" t="s">
        <v>37</v>
      </c>
      <c r="F44" s="180"/>
      <c r="G44" s="325"/>
      <c r="H44" s="325"/>
      <c r="I44" s="69">
        <f t="shared" ref="I44:I50" si="3">$I$42</f>
        <v>0</v>
      </c>
      <c r="J44" s="116">
        <f t="shared" si="1"/>
        <v>0</v>
      </c>
      <c r="K44" s="116">
        <f t="shared" si="2"/>
        <v>0</v>
      </c>
      <c r="L44" s="125"/>
      <c r="M44" s="158"/>
      <c r="N44" s="83"/>
      <c r="O44" s="39"/>
      <c r="P44" s="43"/>
      <c r="Q44" s="43"/>
    </row>
    <row r="45" spans="1:17" outlineLevel="1" x14ac:dyDescent="0.2">
      <c r="A45" s="147">
        <f t="shared" si="0"/>
        <v>33</v>
      </c>
      <c r="B45" s="102"/>
      <c r="C45" s="102"/>
      <c r="D45" s="102"/>
      <c r="E45" s="114" t="s">
        <v>65</v>
      </c>
      <c r="F45" s="180"/>
      <c r="G45" s="325"/>
      <c r="H45" s="325"/>
      <c r="I45" s="69">
        <f t="shared" si="3"/>
        <v>0</v>
      </c>
      <c r="J45" s="116">
        <f t="shared" si="1"/>
        <v>0</v>
      </c>
      <c r="K45" s="116">
        <f t="shared" si="2"/>
        <v>0</v>
      </c>
      <c r="L45" s="125"/>
      <c r="M45" s="148"/>
      <c r="N45" s="83"/>
      <c r="O45" s="39"/>
      <c r="P45" s="43"/>
      <c r="Q45" s="43"/>
    </row>
    <row r="46" spans="1:17" outlineLevel="1" x14ac:dyDescent="0.2">
      <c r="A46" s="147">
        <f t="shared" si="0"/>
        <v>33</v>
      </c>
      <c r="B46" s="102"/>
      <c r="C46" s="102"/>
      <c r="D46" s="102"/>
      <c r="E46" s="114" t="s">
        <v>66</v>
      </c>
      <c r="F46" s="180"/>
      <c r="G46" s="325"/>
      <c r="H46" s="325"/>
      <c r="I46" s="69">
        <f t="shared" si="3"/>
        <v>0</v>
      </c>
      <c r="J46" s="116">
        <f t="shared" si="1"/>
        <v>0</v>
      </c>
      <c r="K46" s="116">
        <f t="shared" si="2"/>
        <v>0</v>
      </c>
      <c r="L46" s="125"/>
      <c r="M46" s="148"/>
      <c r="N46" s="83"/>
      <c r="O46" s="39"/>
      <c r="P46" s="43"/>
      <c r="Q46" s="43"/>
    </row>
    <row r="47" spans="1:17" outlineLevel="1" x14ac:dyDescent="0.2">
      <c r="A47" s="147">
        <f t="shared" si="0"/>
        <v>33</v>
      </c>
      <c r="B47" s="102"/>
      <c r="C47" s="102"/>
      <c r="D47" s="102"/>
      <c r="E47" s="114" t="s">
        <v>67</v>
      </c>
      <c r="F47" s="180"/>
      <c r="G47" s="325"/>
      <c r="H47" s="325"/>
      <c r="I47" s="69">
        <f t="shared" si="3"/>
        <v>0</v>
      </c>
      <c r="J47" s="116">
        <f t="shared" si="1"/>
        <v>0</v>
      </c>
      <c r="K47" s="116">
        <f t="shared" si="2"/>
        <v>0</v>
      </c>
      <c r="L47" s="125"/>
      <c r="M47" s="148"/>
      <c r="N47" s="83"/>
      <c r="O47" s="39"/>
      <c r="P47" s="43"/>
      <c r="Q47" s="43"/>
    </row>
    <row r="48" spans="1:17" outlineLevel="1" x14ac:dyDescent="0.2">
      <c r="A48" s="147">
        <f t="shared" si="0"/>
        <v>33</v>
      </c>
      <c r="B48" s="102"/>
      <c r="C48" s="102"/>
      <c r="D48" s="102"/>
      <c r="E48" s="114" t="s">
        <v>68</v>
      </c>
      <c r="F48" s="180"/>
      <c r="G48" s="325"/>
      <c r="H48" s="325"/>
      <c r="I48" s="69">
        <f t="shared" si="3"/>
        <v>0</v>
      </c>
      <c r="J48" s="116">
        <f t="shared" si="1"/>
        <v>0</v>
      </c>
      <c r="K48" s="116">
        <f t="shared" si="2"/>
        <v>0</v>
      </c>
      <c r="L48" s="125"/>
      <c r="M48" s="148"/>
      <c r="N48" s="83"/>
      <c r="O48" s="39"/>
      <c r="P48" s="43"/>
      <c r="Q48" s="43"/>
    </row>
    <row r="49" spans="1:17" outlineLevel="1" x14ac:dyDescent="0.2">
      <c r="A49" s="147">
        <f t="shared" si="0"/>
        <v>33</v>
      </c>
      <c r="B49" s="102"/>
      <c r="C49" s="102"/>
      <c r="D49" s="102"/>
      <c r="E49" s="114" t="s">
        <v>69</v>
      </c>
      <c r="F49" s="180"/>
      <c r="G49" s="325"/>
      <c r="H49" s="325"/>
      <c r="I49" s="69">
        <f t="shared" si="3"/>
        <v>0</v>
      </c>
      <c r="J49" s="116">
        <f t="shared" si="1"/>
        <v>0</v>
      </c>
      <c r="K49" s="116">
        <f t="shared" si="2"/>
        <v>0</v>
      </c>
      <c r="L49" s="125"/>
      <c r="M49" s="148"/>
      <c r="N49" s="83"/>
      <c r="O49" s="39"/>
      <c r="P49" s="43"/>
      <c r="Q49" s="43"/>
    </row>
    <row r="50" spans="1:17" ht="13.5" outlineLevel="1" thickBot="1" x14ac:dyDescent="0.25">
      <c r="A50" s="149">
        <f t="shared" si="0"/>
        <v>33</v>
      </c>
      <c r="B50" s="150"/>
      <c r="C50" s="150"/>
      <c r="D50" s="150"/>
      <c r="E50" s="151" t="s">
        <v>70</v>
      </c>
      <c r="F50" s="152"/>
      <c r="G50" s="326"/>
      <c r="H50" s="326"/>
      <c r="I50" s="154">
        <f t="shared" si="3"/>
        <v>0</v>
      </c>
      <c r="J50" s="155">
        <f t="shared" si="1"/>
        <v>0</v>
      </c>
      <c r="K50" s="155">
        <f t="shared" si="2"/>
        <v>0</v>
      </c>
      <c r="L50" s="156"/>
      <c r="M50" s="157">
        <f>ROUND(SUM(K42:K50)/5,2)*5</f>
        <v>0</v>
      </c>
      <c r="N50" s="83"/>
      <c r="O50" s="39"/>
      <c r="P50" s="43"/>
      <c r="Q50" s="43"/>
    </row>
    <row r="51" spans="1:17" x14ac:dyDescent="0.2">
      <c r="A51" s="108"/>
      <c r="B51" s="100"/>
      <c r="C51" s="100"/>
      <c r="D51" s="100"/>
      <c r="E51" s="110"/>
      <c r="F51" s="110"/>
      <c r="G51" s="119"/>
      <c r="H51" s="119"/>
      <c r="I51" s="120"/>
      <c r="J51" s="119"/>
      <c r="K51" s="119"/>
      <c r="L51" s="101"/>
      <c r="M51" s="117"/>
      <c r="N51" s="83"/>
    </row>
    <row r="52" spans="1:17" ht="10.5" hidden="1" customHeight="1" outlineLevel="1" collapsed="1" x14ac:dyDescent="0.2">
      <c r="A52" s="360" t="s">
        <v>63</v>
      </c>
      <c r="B52" s="361"/>
      <c r="C52" s="362"/>
      <c r="D52" s="369" t="s">
        <v>77</v>
      </c>
      <c r="E52" s="370"/>
      <c r="F52" s="370"/>
      <c r="G52" s="371"/>
      <c r="H52" s="372"/>
      <c r="I52" s="385" t="s">
        <v>71</v>
      </c>
      <c r="J52" s="387" t="s">
        <v>74</v>
      </c>
      <c r="K52" s="389" t="s">
        <v>5</v>
      </c>
      <c r="L52" s="143"/>
      <c r="M52" s="381" t="s">
        <v>72</v>
      </c>
      <c r="N52" s="126"/>
    </row>
    <row r="53" spans="1:17" ht="21" hidden="1" customHeight="1" outlineLevel="1" x14ac:dyDescent="0.2">
      <c r="A53" s="363"/>
      <c r="B53" s="364"/>
      <c r="C53" s="365"/>
      <c r="D53" s="373"/>
      <c r="E53" s="374"/>
      <c r="F53" s="374"/>
      <c r="G53" s="375"/>
      <c r="H53" s="376"/>
      <c r="I53" s="386"/>
      <c r="J53" s="388"/>
      <c r="K53" s="390"/>
      <c r="L53" s="125"/>
      <c r="M53" s="382"/>
      <c r="N53" s="126"/>
    </row>
    <row r="54" spans="1:17" ht="12" hidden="1" customHeight="1" outlineLevel="1" x14ac:dyDescent="0.2">
      <c r="A54" s="366"/>
      <c r="B54" s="367"/>
      <c r="C54" s="368"/>
      <c r="D54" s="377"/>
      <c r="E54" s="378"/>
      <c r="F54" s="378"/>
      <c r="G54" s="379"/>
      <c r="H54" s="380"/>
      <c r="I54" s="112" t="s">
        <v>3</v>
      </c>
      <c r="J54" s="112" t="s">
        <v>4</v>
      </c>
      <c r="K54" s="112" t="s">
        <v>6</v>
      </c>
      <c r="L54" s="125"/>
      <c r="M54" s="144" t="s">
        <v>6</v>
      </c>
      <c r="N54" s="126"/>
    </row>
    <row r="55" spans="1:17" ht="6" hidden="1" customHeight="1" outlineLevel="1" x14ac:dyDescent="0.2">
      <c r="A55" s="145"/>
      <c r="B55" s="100"/>
      <c r="C55" s="100"/>
      <c r="D55" s="100"/>
      <c r="E55" s="110"/>
      <c r="F55" s="110"/>
      <c r="G55" s="110"/>
      <c r="H55" s="110"/>
      <c r="I55" s="110"/>
      <c r="J55" s="111"/>
      <c r="K55" s="111"/>
      <c r="L55" s="125"/>
      <c r="M55" s="158"/>
      <c r="N55" s="126"/>
    </row>
    <row r="56" spans="1:17" ht="12.75" hidden="1" customHeight="1" outlineLevel="1" thickBot="1" x14ac:dyDescent="0.25">
      <c r="A56" s="149">
        <f>NumBewilligung</f>
        <v>33</v>
      </c>
      <c r="B56" s="150"/>
      <c r="C56" s="150"/>
      <c r="D56" s="150"/>
      <c r="E56" s="151" t="s">
        <v>78</v>
      </c>
      <c r="F56" s="159"/>
      <c r="G56" s="160"/>
      <c r="H56" s="161"/>
      <c r="I56" s="162"/>
      <c r="J56" s="163"/>
      <c r="K56" s="155">
        <f>I56*J56</f>
        <v>0</v>
      </c>
      <c r="L56" s="156"/>
      <c r="M56" s="164">
        <f>K56</f>
        <v>0</v>
      </c>
      <c r="N56" s="126"/>
    </row>
    <row r="57" spans="1:17" collapsed="1" x14ac:dyDescent="0.2">
      <c r="A57" s="108"/>
      <c r="B57" s="100"/>
      <c r="C57" s="100"/>
      <c r="D57" s="100"/>
      <c r="E57" s="110"/>
      <c r="F57" s="110"/>
      <c r="G57" s="119"/>
      <c r="H57" s="119"/>
      <c r="I57" s="120"/>
      <c r="J57" s="119"/>
      <c r="K57" s="119"/>
      <c r="L57" s="101"/>
      <c r="M57" s="117"/>
      <c r="N57" s="83"/>
    </row>
    <row r="58" spans="1:17" ht="10.5" hidden="1" customHeight="1" outlineLevel="1" x14ac:dyDescent="0.2">
      <c r="A58" s="360" t="s">
        <v>63</v>
      </c>
      <c r="B58" s="361"/>
      <c r="C58" s="362"/>
      <c r="D58" s="369" t="s">
        <v>75</v>
      </c>
      <c r="E58" s="370"/>
      <c r="F58" s="370"/>
      <c r="G58" s="371"/>
      <c r="H58" s="371"/>
      <c r="I58" s="371"/>
      <c r="J58" s="371"/>
      <c r="K58" s="372"/>
      <c r="L58" s="143"/>
      <c r="M58" s="381" t="s">
        <v>72</v>
      </c>
      <c r="N58" s="126"/>
    </row>
    <row r="59" spans="1:17" ht="21" hidden="1" customHeight="1" outlineLevel="1" x14ac:dyDescent="0.2">
      <c r="A59" s="363"/>
      <c r="B59" s="364"/>
      <c r="C59" s="365"/>
      <c r="D59" s="373"/>
      <c r="E59" s="374"/>
      <c r="F59" s="374"/>
      <c r="G59" s="375"/>
      <c r="H59" s="375"/>
      <c r="I59" s="375"/>
      <c r="J59" s="375"/>
      <c r="K59" s="376"/>
      <c r="L59" s="125"/>
      <c r="M59" s="382"/>
      <c r="N59" s="126"/>
    </row>
    <row r="60" spans="1:17" ht="12" hidden="1" customHeight="1" outlineLevel="1" x14ac:dyDescent="0.2">
      <c r="A60" s="366"/>
      <c r="B60" s="367"/>
      <c r="C60" s="368"/>
      <c r="D60" s="377"/>
      <c r="E60" s="378"/>
      <c r="F60" s="378"/>
      <c r="G60" s="379"/>
      <c r="H60" s="379"/>
      <c r="I60" s="379"/>
      <c r="J60" s="379"/>
      <c r="K60" s="380"/>
      <c r="L60" s="125"/>
      <c r="M60" s="144" t="s">
        <v>6</v>
      </c>
      <c r="N60" s="126"/>
    </row>
    <row r="61" spans="1:17" ht="6" hidden="1" customHeight="1" outlineLevel="1" x14ac:dyDescent="0.2">
      <c r="A61" s="145"/>
      <c r="B61" s="100"/>
      <c r="C61" s="100"/>
      <c r="D61" s="100"/>
      <c r="E61" s="110"/>
      <c r="F61" s="110"/>
      <c r="G61" s="110"/>
      <c r="H61" s="110"/>
      <c r="I61" s="110"/>
      <c r="J61" s="111"/>
      <c r="K61" s="111"/>
      <c r="L61" s="125"/>
      <c r="M61" s="158"/>
      <c r="N61" s="83"/>
    </row>
    <row r="62" spans="1:17" ht="12.75" hidden="1" customHeight="1" outlineLevel="1" thickBot="1" x14ac:dyDescent="0.25">
      <c r="A62" s="310">
        <f>NumBewilligung</f>
        <v>33</v>
      </c>
      <c r="B62" s="150"/>
      <c r="C62" s="150"/>
      <c r="D62" s="150"/>
      <c r="E62" s="199" t="s">
        <v>64</v>
      </c>
      <c r="F62" s="383"/>
      <c r="G62" s="348"/>
      <c r="H62" s="348"/>
      <c r="I62" s="348"/>
      <c r="J62" s="348"/>
      <c r="K62" s="349"/>
      <c r="L62" s="156"/>
      <c r="M62" s="311"/>
      <c r="N62" s="83"/>
    </row>
    <row r="63" spans="1:17" ht="13.5" hidden="1" outlineLevel="1" thickBot="1" x14ac:dyDescent="0.25">
      <c r="A63" s="83"/>
      <c r="B63" s="83"/>
      <c r="C63" s="83"/>
      <c r="D63" s="83"/>
      <c r="E63" s="83"/>
      <c r="F63" s="83"/>
      <c r="G63" s="83"/>
      <c r="H63" s="83"/>
      <c r="I63" s="83"/>
      <c r="J63" s="83"/>
      <c r="K63" s="83"/>
      <c r="L63" s="83"/>
      <c r="M63" s="83"/>
      <c r="N63" s="83"/>
    </row>
    <row r="64" spans="1:17" hidden="1" outlineLevel="1" x14ac:dyDescent="0.2">
      <c r="A64" s="181"/>
      <c r="B64" s="182"/>
      <c r="C64" s="183"/>
      <c r="D64" s="353" t="s">
        <v>79</v>
      </c>
      <c r="E64" s="354"/>
      <c r="F64" s="354"/>
      <c r="G64" s="354"/>
      <c r="H64" s="355"/>
      <c r="I64" s="384"/>
      <c r="J64" s="312" t="s">
        <v>3</v>
      </c>
      <c r="K64" s="312" t="s">
        <v>4</v>
      </c>
      <c r="L64" s="184"/>
      <c r="M64" s="185"/>
      <c r="N64" s="83"/>
    </row>
    <row r="65" spans="1:14" ht="6" hidden="1" customHeight="1" outlineLevel="1" x14ac:dyDescent="0.2">
      <c r="A65" s="169"/>
      <c r="B65" s="126"/>
      <c r="C65" s="170"/>
      <c r="D65" s="171"/>
      <c r="E65" s="126"/>
      <c r="F65" s="126"/>
      <c r="G65" s="126"/>
      <c r="H65" s="126"/>
      <c r="I65" s="126"/>
      <c r="J65" s="126"/>
      <c r="K65" s="126"/>
      <c r="L65" s="126"/>
      <c r="M65" s="158"/>
      <c r="N65" s="83"/>
    </row>
    <row r="66" spans="1:14" ht="12.75" hidden="1" customHeight="1" outlineLevel="1" thickBot="1" x14ac:dyDescent="0.25">
      <c r="A66" s="172"/>
      <c r="B66" s="173"/>
      <c r="C66" s="173"/>
      <c r="D66" s="173"/>
      <c r="E66" s="347" t="s">
        <v>39</v>
      </c>
      <c r="F66" s="347"/>
      <c r="G66" s="348"/>
      <c r="H66" s="348"/>
      <c r="I66" s="349"/>
      <c r="J66" s="174"/>
      <c r="K66" s="175"/>
      <c r="L66" s="176"/>
      <c r="M66" s="177">
        <f>(J66*K66)</f>
        <v>0</v>
      </c>
      <c r="N66" s="83"/>
    </row>
    <row r="67" spans="1:14" ht="12.75" customHeight="1" collapsed="1" x14ac:dyDescent="0.2">
      <c r="A67" s="125"/>
      <c r="B67" s="126"/>
      <c r="C67" s="126"/>
      <c r="D67" s="126"/>
      <c r="E67" s="110"/>
      <c r="F67" s="110"/>
      <c r="G67" s="111"/>
      <c r="H67" s="111"/>
      <c r="I67" s="111"/>
      <c r="J67" s="127"/>
      <c r="K67" s="127"/>
      <c r="L67" s="83"/>
      <c r="M67" s="128"/>
      <c r="N67" s="83"/>
    </row>
    <row r="68" spans="1:14" ht="18" customHeight="1" x14ac:dyDescent="0.2">
      <c r="A68" s="129">
        <f>NumBewilligung</f>
        <v>33</v>
      </c>
      <c r="B68" s="130"/>
      <c r="C68" s="130"/>
      <c r="D68" s="130"/>
      <c r="E68" s="350" t="str">
        <f>"Gesamttotal: "&amp;D6&amp;" (zu übertragen auf Formular xxx, Teil B)"</f>
        <v>Gesamttotal: Bewilligungsverfahren / Auflageprojekt (4.3.33) (zu übertragen auf Formular xxx, Teil B)</v>
      </c>
      <c r="F68" s="351"/>
      <c r="G68" s="351"/>
      <c r="H68" s="351"/>
      <c r="I68" s="351"/>
      <c r="J68" s="351"/>
      <c r="K68" s="352"/>
      <c r="L68" s="131"/>
      <c r="M68" s="132">
        <f>M50+M56+M62+M66</f>
        <v>0</v>
      </c>
      <c r="N68" s="83"/>
    </row>
    <row r="69" spans="1:14" ht="12.75" customHeight="1" x14ac:dyDescent="0.2">
      <c r="A69" s="125"/>
      <c r="B69" s="126"/>
      <c r="C69" s="126"/>
      <c r="D69" s="126"/>
      <c r="E69" s="110"/>
      <c r="F69" s="110"/>
      <c r="G69" s="111"/>
      <c r="H69" s="111"/>
      <c r="I69" s="111"/>
      <c r="J69" s="127"/>
      <c r="K69" s="127"/>
      <c r="L69" s="83"/>
      <c r="M69" s="128"/>
      <c r="N69" s="83"/>
    </row>
    <row r="70" spans="1:14" ht="12.75" customHeight="1" thickBot="1" x14ac:dyDescent="0.25">
      <c r="A70" s="125"/>
      <c r="B70" s="126"/>
      <c r="C70" s="126"/>
      <c r="D70" s="126"/>
      <c r="E70" s="110"/>
      <c r="F70" s="110"/>
      <c r="G70" s="111"/>
      <c r="H70" s="111"/>
      <c r="I70" s="111"/>
      <c r="J70" s="127"/>
      <c r="K70" s="127"/>
      <c r="L70" s="83"/>
      <c r="M70" s="128"/>
      <c r="N70" s="83"/>
    </row>
    <row r="71" spans="1:14" x14ac:dyDescent="0.2">
      <c r="A71" s="181"/>
      <c r="B71" s="182"/>
      <c r="C71" s="183"/>
      <c r="D71" s="353" t="s">
        <v>80</v>
      </c>
      <c r="E71" s="354"/>
      <c r="F71" s="354"/>
      <c r="G71" s="354"/>
      <c r="H71" s="355"/>
      <c r="I71" s="355"/>
      <c r="J71" s="356"/>
      <c r="K71" s="357"/>
      <c r="L71" s="184"/>
      <c r="M71" s="185"/>
      <c r="N71" s="83"/>
    </row>
    <row r="72" spans="1:14" ht="6" customHeight="1" x14ac:dyDescent="0.2">
      <c r="A72" s="186"/>
      <c r="B72" s="126"/>
      <c r="C72" s="126"/>
      <c r="D72" s="126"/>
      <c r="E72" s="110"/>
      <c r="F72" s="110"/>
      <c r="G72" s="111"/>
      <c r="H72" s="111"/>
      <c r="I72" s="111"/>
      <c r="J72" s="127"/>
      <c r="K72" s="127"/>
      <c r="L72" s="126"/>
      <c r="M72" s="187"/>
      <c r="N72" s="83"/>
    </row>
    <row r="73" spans="1:14" ht="12.75" customHeight="1" thickBot="1" x14ac:dyDescent="0.25">
      <c r="A73" s="172"/>
      <c r="B73" s="173"/>
      <c r="C73" s="173"/>
      <c r="D73" s="173"/>
      <c r="E73" s="347" t="s">
        <v>85</v>
      </c>
      <c r="F73" s="347"/>
      <c r="G73" s="348"/>
      <c r="H73" s="348"/>
      <c r="I73" s="348"/>
      <c r="J73" s="358"/>
      <c r="K73" s="359"/>
      <c r="L73" s="176"/>
      <c r="M73" s="188">
        <v>1000</v>
      </c>
      <c r="N73" s="83"/>
    </row>
    <row r="74" spans="1:14" x14ac:dyDescent="0.2">
      <c r="A74" s="83"/>
      <c r="B74" s="83"/>
      <c r="C74" s="83"/>
      <c r="D74" s="83"/>
      <c r="E74" s="83"/>
      <c r="F74" s="83"/>
      <c r="G74" s="83"/>
      <c r="H74" s="83"/>
      <c r="I74" s="83"/>
      <c r="J74" s="83"/>
      <c r="K74" s="83"/>
      <c r="L74" s="83"/>
      <c r="M74" s="83"/>
      <c r="N74" s="83"/>
    </row>
    <row r="75" spans="1:14" x14ac:dyDescent="0.2">
      <c r="A75" s="83"/>
      <c r="B75" s="83"/>
      <c r="C75" s="83"/>
      <c r="D75" s="83"/>
      <c r="E75" s="83"/>
      <c r="F75" s="83"/>
      <c r="G75" s="83"/>
      <c r="H75" s="83"/>
      <c r="I75" s="83"/>
      <c r="J75" s="83"/>
      <c r="K75" s="83"/>
      <c r="L75" s="83"/>
      <c r="M75" s="83"/>
      <c r="N75" s="83"/>
    </row>
    <row r="76" spans="1:14" x14ac:dyDescent="0.2">
      <c r="A76" s="83"/>
      <c r="B76" s="83"/>
      <c r="C76" s="83"/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</row>
  </sheetData>
  <dataConsolidate/>
  <mergeCells count="43">
    <mergeCell ref="F31:M31"/>
    <mergeCell ref="D33:M33"/>
    <mergeCell ref="F35:M35"/>
    <mergeCell ref="F36:M36"/>
    <mergeCell ref="G38:G39"/>
    <mergeCell ref="H38:H39"/>
    <mergeCell ref="D6:M6"/>
    <mergeCell ref="D7:M7"/>
    <mergeCell ref="D9:M9"/>
    <mergeCell ref="F10:M11"/>
    <mergeCell ref="D13:M13"/>
    <mergeCell ref="D10:E11"/>
    <mergeCell ref="F15:M15"/>
    <mergeCell ref="F16:M16"/>
    <mergeCell ref="D18:M18"/>
    <mergeCell ref="F20:M20"/>
    <mergeCell ref="F21:M21"/>
    <mergeCell ref="D23:M23"/>
    <mergeCell ref="F25:M25"/>
    <mergeCell ref="F26:M26"/>
    <mergeCell ref="D28:M28"/>
    <mergeCell ref="F30:M30"/>
    <mergeCell ref="A38:C40"/>
    <mergeCell ref="J38:J39"/>
    <mergeCell ref="K38:K39"/>
    <mergeCell ref="I38:I39"/>
    <mergeCell ref="M38:M39"/>
    <mergeCell ref="D38:F40"/>
    <mergeCell ref="M58:M59"/>
    <mergeCell ref="F62:K62"/>
    <mergeCell ref="D64:I64"/>
    <mergeCell ref="A52:C54"/>
    <mergeCell ref="D52:H54"/>
    <mergeCell ref="I52:I53"/>
    <mergeCell ref="J52:J53"/>
    <mergeCell ref="K52:K53"/>
    <mergeCell ref="M52:M53"/>
    <mergeCell ref="E66:I66"/>
    <mergeCell ref="E68:K68"/>
    <mergeCell ref="D71:K71"/>
    <mergeCell ref="E73:K73"/>
    <mergeCell ref="A58:C60"/>
    <mergeCell ref="D58:K60"/>
  </mergeCells>
  <dataValidations count="2">
    <dataValidation type="list" allowBlank="1" showInputMessage="1" showErrorMessage="1" promptTitle="Auswahl" prompt="X = ausgewählt_x000a__ = keine Wahl" sqref="P15">
      <formula1>"auswählen, X, _,"</formula1>
    </dataValidation>
    <dataValidation type="list" showInputMessage="1" showErrorMessage="1" promptTitle="Auswahl" prompt="X = ausgewählt_x000a__ = keine Wahl" sqref="P16">
      <formula1>"X, _, .,"</formula1>
    </dataValidation>
  </dataValidations>
  <pageMargins left="0.39370078740157483" right="0.39370078740157483" top="0.78740157480314965" bottom="0.39370078740157483" header="0.31496062992125984" footer="0.31496062992125984"/>
  <pageSetup paperSize="9" scale="70" fitToWidth="0" orientation="portrait" r:id="rId1"/>
  <headerFooter alignWithMargins="0">
    <oddFooter>&amp;C&amp;8&amp;A&amp;R&amp;8Seite &amp;P /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529" r:id="rId4" name="Check Box 1">
              <controlPr defaultSize="0" autoFill="0" autoLine="0" autoPict="0">
                <anchor moveWithCells="1" sizeWithCells="1">
                  <from>
                    <xdr:col>3</xdr:col>
                    <xdr:colOff>104775</xdr:colOff>
                    <xdr:row>15</xdr:row>
                    <xdr:rowOff>76200</xdr:rowOff>
                  </from>
                  <to>
                    <xdr:col>3</xdr:col>
                    <xdr:colOff>304800</xdr:colOff>
                    <xdr:row>15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0" r:id="rId5" name="Check Box 2">
              <controlPr defaultSize="0" autoFill="0" autoLine="0" autoPict="0">
                <anchor moveWithCells="1" sizeWithCells="1">
                  <from>
                    <xdr:col>3</xdr:col>
                    <xdr:colOff>104775</xdr:colOff>
                    <xdr:row>14</xdr:row>
                    <xdr:rowOff>57150</xdr:rowOff>
                  </from>
                  <to>
                    <xdr:col>3</xdr:col>
                    <xdr:colOff>276225</xdr:colOff>
                    <xdr:row>14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1" r:id="rId6" name="Check Box 3">
              <controlPr defaultSize="0" autoFill="0" autoLine="0" autoPict="0">
                <anchor moveWithCells="1" sizeWithCells="1">
                  <from>
                    <xdr:col>3</xdr:col>
                    <xdr:colOff>104775</xdr:colOff>
                    <xdr:row>19</xdr:row>
                    <xdr:rowOff>0</xdr:rowOff>
                  </from>
                  <to>
                    <xdr:col>3</xdr:col>
                    <xdr:colOff>304800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2" r:id="rId7" name="Check Box 4">
              <controlPr defaultSize="0" autoFill="0" autoLine="0" autoPict="0">
                <anchor moveWithCells="1" sizeWithCells="1">
                  <from>
                    <xdr:col>3</xdr:col>
                    <xdr:colOff>104775</xdr:colOff>
                    <xdr:row>20</xdr:row>
                    <xdr:rowOff>0</xdr:rowOff>
                  </from>
                  <to>
                    <xdr:col>3</xdr:col>
                    <xdr:colOff>304800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3" r:id="rId8" name="Check Box 5">
              <controlPr defaultSize="0" autoFill="0" autoLine="0" autoPict="0">
                <anchor moveWithCells="1" sizeWithCells="1">
                  <from>
                    <xdr:col>3</xdr:col>
                    <xdr:colOff>95250</xdr:colOff>
                    <xdr:row>24</xdr:row>
                    <xdr:rowOff>0</xdr:rowOff>
                  </from>
                  <to>
                    <xdr:col>3</xdr:col>
                    <xdr:colOff>295275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4" r:id="rId9" name="Check Box 6">
              <controlPr defaultSize="0" autoFill="0" autoLine="0" autoPict="0">
                <anchor moveWithCells="1" sizeWithCells="1">
                  <from>
                    <xdr:col>3</xdr:col>
                    <xdr:colOff>95250</xdr:colOff>
                    <xdr:row>25</xdr:row>
                    <xdr:rowOff>0</xdr:rowOff>
                  </from>
                  <to>
                    <xdr:col>3</xdr:col>
                    <xdr:colOff>295275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5" r:id="rId10" name="Check Box 7">
              <controlPr defaultSize="0" autoFill="0" autoLine="0" autoPict="0">
                <anchor moveWithCells="1" sizeWithCells="1">
                  <from>
                    <xdr:col>3</xdr:col>
                    <xdr:colOff>95250</xdr:colOff>
                    <xdr:row>29</xdr:row>
                    <xdr:rowOff>0</xdr:rowOff>
                  </from>
                  <to>
                    <xdr:col>3</xdr:col>
                    <xdr:colOff>295275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6" r:id="rId11" name="Check Box 8">
              <controlPr defaultSize="0" autoFill="0" autoLine="0" autoPict="0">
                <anchor moveWithCells="1" sizeWithCells="1">
                  <from>
                    <xdr:col>3</xdr:col>
                    <xdr:colOff>95250</xdr:colOff>
                    <xdr:row>30</xdr:row>
                    <xdr:rowOff>0</xdr:rowOff>
                  </from>
                  <to>
                    <xdr:col>3</xdr:col>
                    <xdr:colOff>295275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7" r:id="rId12" name="Check Box 9">
              <controlPr defaultSize="0" autoFill="0" autoLine="0" autoPict="0">
                <anchor moveWithCells="1" sizeWithCells="1">
                  <from>
                    <xdr:col>3</xdr:col>
                    <xdr:colOff>104775</xdr:colOff>
                    <xdr:row>34</xdr:row>
                    <xdr:rowOff>0</xdr:rowOff>
                  </from>
                  <to>
                    <xdr:col>3</xdr:col>
                    <xdr:colOff>314325</xdr:colOff>
                    <xdr:row>34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8" r:id="rId13" name="Check Box 10">
              <controlPr defaultSize="0" autoFill="0" autoLine="0" autoPict="0">
                <anchor moveWithCells="1" sizeWithCells="1">
                  <from>
                    <xdr:col>3</xdr:col>
                    <xdr:colOff>104775</xdr:colOff>
                    <xdr:row>35</xdr:row>
                    <xdr:rowOff>0</xdr:rowOff>
                  </from>
                  <to>
                    <xdr:col>3</xdr:col>
                    <xdr:colOff>314325</xdr:colOff>
                    <xdr:row>35</xdr:row>
                    <xdr:rowOff>142875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17">
    <tabColor rgb="FFFF0000"/>
  </sheetPr>
  <dimension ref="A1:Q78"/>
  <sheetViews>
    <sheetView showGridLines="0" topLeftCell="A5" zoomScaleNormal="100" zoomScaleSheetLayoutView="115" workbookViewId="0">
      <selection activeCell="I50" sqref="I50"/>
    </sheetView>
  </sheetViews>
  <sheetFormatPr baseColWidth="10" defaultRowHeight="12.75" outlineLevelRow="1" x14ac:dyDescent="0.2"/>
  <cols>
    <col min="1" max="1" width="3" customWidth="1"/>
    <col min="2" max="3" width="2.7109375" customWidth="1"/>
    <col min="4" max="4" width="5.7109375" customWidth="1"/>
    <col min="5" max="5" width="22.5703125" customWidth="1"/>
    <col min="6" max="6" width="28.42578125" customWidth="1"/>
    <col min="7" max="11" width="10.7109375" customWidth="1"/>
    <col min="12" max="12" width="3" customWidth="1"/>
    <col min="13" max="13" width="12.28515625" customWidth="1"/>
    <col min="16" max="16" width="2.140625" customWidth="1"/>
  </cols>
  <sheetData>
    <row r="1" spans="1:17" x14ac:dyDescent="0.2">
      <c r="A1" s="4" t="str">
        <f>Zusammenstellung!A5</f>
        <v>Leistungsbeschrieb Planer</v>
      </c>
    </row>
    <row r="2" spans="1:17" ht="15" customHeight="1" x14ac:dyDescent="0.2">
      <c r="A2" s="4" t="str">
        <f>Zusammenstellung!A6</f>
        <v>Projekt 10816.4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34"/>
    </row>
    <row r="3" spans="1:17" ht="15" customHeight="1" x14ac:dyDescent="0.2">
      <c r="A3" s="4" t="str">
        <f>Zusammenstellung!A7</f>
        <v>Hochwasserschutz Altdorfbach, Vitznau</v>
      </c>
      <c r="B3" s="7"/>
      <c r="C3" s="7"/>
      <c r="D3" s="7"/>
      <c r="E3" s="7"/>
      <c r="F3" s="7"/>
      <c r="G3" s="7"/>
      <c r="H3" s="7"/>
      <c r="I3" s="7"/>
      <c r="J3" s="77"/>
      <c r="K3" s="77"/>
      <c r="L3" s="7"/>
      <c r="M3" s="37"/>
    </row>
    <row r="4" spans="1:17" ht="15" customHeight="1" x14ac:dyDescent="0.2">
      <c r="A4" s="4" t="str">
        <f>Zusammenstellung!A8</f>
        <v>Honorar für Planerleistungen</v>
      </c>
      <c r="B4" s="7"/>
      <c r="C4" s="7"/>
      <c r="D4" s="7"/>
      <c r="E4" s="7"/>
      <c r="F4" s="7"/>
      <c r="G4" s="7"/>
      <c r="H4" s="7"/>
      <c r="I4" s="7"/>
      <c r="J4" s="77"/>
      <c r="K4" s="77"/>
      <c r="L4" s="7"/>
      <c r="M4" s="38"/>
    </row>
    <row r="5" spans="1:17" ht="15" thickBot="1" x14ac:dyDescent="0.25">
      <c r="A5" s="20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9"/>
    </row>
    <row r="6" spans="1:17" ht="15.75" customHeight="1" x14ac:dyDescent="0.2">
      <c r="A6" s="289">
        <v>41</v>
      </c>
      <c r="B6" s="290"/>
      <c r="C6" s="291" t="s">
        <v>0</v>
      </c>
      <c r="D6" s="402" t="s">
        <v>49</v>
      </c>
      <c r="E6" s="403"/>
      <c r="F6" s="403"/>
      <c r="G6" s="403"/>
      <c r="H6" s="403"/>
      <c r="I6" s="403"/>
      <c r="J6" s="404"/>
      <c r="K6" s="404"/>
      <c r="L6" s="405"/>
      <c r="M6" s="406"/>
    </row>
    <row r="7" spans="1:17" ht="27.75" customHeight="1" thickBot="1" x14ac:dyDescent="0.25">
      <c r="A7" s="294"/>
      <c r="B7" s="295"/>
      <c r="C7" s="296" t="s">
        <v>20</v>
      </c>
      <c r="D7" s="407" t="s">
        <v>51</v>
      </c>
      <c r="E7" s="408"/>
      <c r="F7" s="408"/>
      <c r="G7" s="408"/>
      <c r="H7" s="408"/>
      <c r="I7" s="408"/>
      <c r="J7" s="409"/>
      <c r="K7" s="409"/>
      <c r="L7" s="410"/>
      <c r="M7" s="411"/>
    </row>
    <row r="8" spans="1:17" ht="6" customHeight="1" thickBot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61"/>
    </row>
    <row r="9" spans="1:17" x14ac:dyDescent="0.2">
      <c r="A9" s="313" t="s">
        <v>8</v>
      </c>
      <c r="B9" s="314"/>
      <c r="C9" s="315"/>
      <c r="D9" s="475" t="s">
        <v>2</v>
      </c>
      <c r="E9" s="476"/>
      <c r="F9" s="476"/>
      <c r="G9" s="476"/>
      <c r="H9" s="476"/>
      <c r="I9" s="476"/>
      <c r="J9" s="477"/>
      <c r="K9" s="477"/>
      <c r="L9" s="478"/>
      <c r="M9" s="479"/>
    </row>
    <row r="10" spans="1:17" ht="15.75" customHeight="1" x14ac:dyDescent="0.2">
      <c r="A10" s="316" t="s">
        <v>1</v>
      </c>
      <c r="B10" s="46"/>
      <c r="C10" s="47"/>
      <c r="D10" s="480" t="s">
        <v>32</v>
      </c>
      <c r="E10" s="481"/>
      <c r="F10" s="417" t="s">
        <v>46</v>
      </c>
      <c r="G10" s="418"/>
      <c r="H10" s="418"/>
      <c r="I10" s="418"/>
      <c r="J10" s="419"/>
      <c r="K10" s="419"/>
      <c r="L10" s="420"/>
      <c r="M10" s="421"/>
      <c r="O10" s="39"/>
      <c r="P10" s="39"/>
      <c r="Q10" s="39"/>
    </row>
    <row r="11" spans="1:17" ht="15.75" customHeight="1" x14ac:dyDescent="0.25">
      <c r="A11" s="317" t="s">
        <v>0</v>
      </c>
      <c r="B11" s="48"/>
      <c r="C11" s="49"/>
      <c r="D11" s="400"/>
      <c r="E11" s="401"/>
      <c r="F11" s="422"/>
      <c r="G11" s="423"/>
      <c r="H11" s="423"/>
      <c r="I11" s="423"/>
      <c r="J11" s="424"/>
      <c r="K11" s="424"/>
      <c r="L11" s="425"/>
      <c r="M11" s="426"/>
      <c r="O11" s="39"/>
      <c r="P11" s="39"/>
      <c r="Q11" s="50"/>
    </row>
    <row r="12" spans="1:17" x14ac:dyDescent="0.2">
      <c r="A12" s="303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18"/>
      <c r="O12" s="39"/>
      <c r="P12" s="39"/>
      <c r="Q12" s="39"/>
    </row>
    <row r="13" spans="1:17" x14ac:dyDescent="0.2">
      <c r="A13" s="305">
        <f>NumAusschr</f>
        <v>41</v>
      </c>
      <c r="B13" s="55">
        <v>1</v>
      </c>
      <c r="C13" s="58" t="s">
        <v>0</v>
      </c>
      <c r="D13" s="391" t="s">
        <v>14</v>
      </c>
      <c r="E13" s="392"/>
      <c r="F13" s="392"/>
      <c r="G13" s="392"/>
      <c r="H13" s="392"/>
      <c r="I13" s="392"/>
      <c r="J13" s="393"/>
      <c r="K13" s="393"/>
      <c r="L13" s="394"/>
      <c r="M13" s="395"/>
      <c r="O13" s="39"/>
      <c r="P13" s="39"/>
      <c r="Q13" s="39"/>
    </row>
    <row r="14" spans="1:17" ht="4.5" customHeight="1" x14ac:dyDescent="0.2">
      <c r="A14" s="268"/>
      <c r="B14" s="27"/>
      <c r="C14" s="27"/>
      <c r="D14" s="27"/>
      <c r="E14" s="3"/>
      <c r="F14" s="3"/>
      <c r="G14" s="3"/>
      <c r="H14" s="3"/>
      <c r="I14" s="3"/>
      <c r="J14" s="3"/>
      <c r="K14" s="3"/>
      <c r="L14" s="3"/>
      <c r="M14" s="238"/>
      <c r="O14" s="39"/>
      <c r="P14" s="40"/>
      <c r="Q14" s="39"/>
    </row>
    <row r="15" spans="1:17" ht="12.75" customHeight="1" x14ac:dyDescent="0.2">
      <c r="A15" s="220"/>
      <c r="B15" s="14"/>
      <c r="C15" s="14">
        <v>1</v>
      </c>
      <c r="D15" s="11"/>
      <c r="E15" s="35" t="s">
        <v>43</v>
      </c>
      <c r="F15" s="396" t="s">
        <v>52</v>
      </c>
      <c r="G15" s="397"/>
      <c r="H15" s="397"/>
      <c r="I15" s="397"/>
      <c r="J15" s="394"/>
      <c r="K15" s="394"/>
      <c r="L15" s="394"/>
      <c r="M15" s="395"/>
      <c r="O15" s="39"/>
      <c r="P15" s="43"/>
      <c r="Q15" s="43"/>
    </row>
    <row r="16" spans="1:17" ht="12.75" customHeight="1" x14ac:dyDescent="0.2">
      <c r="A16" s="220"/>
      <c r="B16" s="14"/>
      <c r="C16" s="14">
        <v>2</v>
      </c>
      <c r="D16" s="11"/>
      <c r="E16" s="35" t="s">
        <v>27</v>
      </c>
      <c r="F16" s="396" t="s">
        <v>52</v>
      </c>
      <c r="G16" s="397"/>
      <c r="H16" s="397"/>
      <c r="I16" s="397"/>
      <c r="J16" s="394"/>
      <c r="K16" s="394"/>
      <c r="L16" s="394"/>
      <c r="M16" s="395"/>
      <c r="O16" s="39"/>
      <c r="P16" s="44"/>
      <c r="Q16" s="45"/>
    </row>
    <row r="17" spans="1:17" ht="12.75" customHeight="1" x14ac:dyDescent="0.2">
      <c r="A17" s="321"/>
      <c r="B17" s="14"/>
      <c r="C17" s="14">
        <v>3</v>
      </c>
      <c r="D17" s="11"/>
      <c r="E17" s="35" t="s">
        <v>30</v>
      </c>
      <c r="F17" s="396"/>
      <c r="G17" s="397"/>
      <c r="H17" s="397"/>
      <c r="I17" s="397"/>
      <c r="J17" s="394"/>
      <c r="K17" s="394"/>
      <c r="L17" s="394"/>
      <c r="M17" s="395"/>
      <c r="O17" s="39"/>
      <c r="P17" s="44"/>
      <c r="Q17" s="45"/>
    </row>
    <row r="18" spans="1:17" x14ac:dyDescent="0.2">
      <c r="A18" s="268"/>
      <c r="B18" s="27"/>
      <c r="C18" s="27"/>
      <c r="D18" s="27"/>
      <c r="E18" s="3"/>
      <c r="F18" s="3"/>
      <c r="G18" s="3"/>
      <c r="H18" s="3"/>
      <c r="I18" s="3"/>
      <c r="J18" s="3"/>
      <c r="K18" s="3"/>
      <c r="L18" s="3"/>
      <c r="M18" s="238"/>
      <c r="O18" s="39"/>
      <c r="P18" s="39"/>
      <c r="Q18" s="39"/>
    </row>
    <row r="19" spans="1:17" x14ac:dyDescent="0.2">
      <c r="A19" s="305">
        <f>NumAusschr</f>
        <v>41</v>
      </c>
      <c r="B19" s="55">
        <f>B13+1</f>
        <v>2</v>
      </c>
      <c r="C19" s="58" t="s">
        <v>0</v>
      </c>
      <c r="D19" s="391" t="s">
        <v>15</v>
      </c>
      <c r="E19" s="392"/>
      <c r="F19" s="392"/>
      <c r="G19" s="392"/>
      <c r="H19" s="392"/>
      <c r="I19" s="392"/>
      <c r="J19" s="393"/>
      <c r="K19" s="393"/>
      <c r="L19" s="394"/>
      <c r="M19" s="395"/>
      <c r="O19" s="39"/>
      <c r="P19" s="41"/>
      <c r="Q19" s="41"/>
    </row>
    <row r="20" spans="1:17" ht="4.5" customHeight="1" x14ac:dyDescent="0.2">
      <c r="A20" s="268"/>
      <c r="B20" s="27"/>
      <c r="C20" s="27"/>
      <c r="D20" s="27"/>
      <c r="E20" s="3"/>
      <c r="F20" s="3"/>
      <c r="G20" s="3"/>
      <c r="H20" s="3"/>
      <c r="I20" s="3"/>
      <c r="J20" s="3"/>
      <c r="K20" s="3"/>
      <c r="L20" s="3"/>
      <c r="M20" s="238"/>
      <c r="P20" s="42"/>
      <c r="Q20" s="42"/>
    </row>
    <row r="21" spans="1:17" x14ac:dyDescent="0.2">
      <c r="A21" s="220"/>
      <c r="B21" s="14"/>
      <c r="C21" s="14">
        <v>1</v>
      </c>
      <c r="D21" s="11"/>
      <c r="E21" s="35" t="s">
        <v>43</v>
      </c>
      <c r="F21" s="396"/>
      <c r="G21" s="397"/>
      <c r="H21" s="397"/>
      <c r="I21" s="397"/>
      <c r="J21" s="394"/>
      <c r="K21" s="394"/>
      <c r="L21" s="394"/>
      <c r="M21" s="395"/>
    </row>
    <row r="22" spans="1:17" ht="12.75" customHeight="1" x14ac:dyDescent="0.2">
      <c r="A22" s="220"/>
      <c r="B22" s="14"/>
      <c r="C22" s="14">
        <v>2</v>
      </c>
      <c r="D22" s="11"/>
      <c r="E22" s="68" t="s">
        <v>27</v>
      </c>
      <c r="F22" s="396"/>
      <c r="G22" s="397"/>
      <c r="H22" s="397"/>
      <c r="I22" s="397"/>
      <c r="J22" s="394"/>
      <c r="K22" s="394"/>
      <c r="L22" s="394"/>
      <c r="M22" s="395"/>
    </row>
    <row r="23" spans="1:17" x14ac:dyDescent="0.2">
      <c r="A23" s="220"/>
      <c r="B23" s="14"/>
      <c r="C23" s="14">
        <v>3</v>
      </c>
      <c r="D23" s="11"/>
      <c r="E23" s="68" t="s">
        <v>30</v>
      </c>
      <c r="F23" s="431"/>
      <c r="G23" s="432"/>
      <c r="H23" s="432"/>
      <c r="I23" s="432"/>
      <c r="J23" s="394"/>
      <c r="K23" s="394"/>
      <c r="L23" s="394"/>
      <c r="M23" s="395"/>
    </row>
    <row r="24" spans="1:17" x14ac:dyDescent="0.2">
      <c r="A24" s="268"/>
      <c r="B24" s="27"/>
      <c r="C24" s="27"/>
      <c r="D24" s="27"/>
      <c r="E24" s="3"/>
      <c r="F24" s="3"/>
      <c r="G24" s="3"/>
      <c r="H24" s="3"/>
      <c r="I24" s="3"/>
      <c r="J24" s="3"/>
      <c r="K24" s="3"/>
      <c r="L24" s="3"/>
      <c r="M24" s="238"/>
    </row>
    <row r="25" spans="1:17" x14ac:dyDescent="0.2">
      <c r="A25" s="305">
        <f>NumAusschr</f>
        <v>41</v>
      </c>
      <c r="B25" s="55">
        <f>B19+1</f>
        <v>3</v>
      </c>
      <c r="C25" s="58" t="s">
        <v>0</v>
      </c>
      <c r="D25" s="391" t="s">
        <v>16</v>
      </c>
      <c r="E25" s="392"/>
      <c r="F25" s="392"/>
      <c r="G25" s="392"/>
      <c r="H25" s="392"/>
      <c r="I25" s="392"/>
      <c r="J25" s="393"/>
      <c r="K25" s="393"/>
      <c r="L25" s="394"/>
      <c r="M25" s="395"/>
    </row>
    <row r="26" spans="1:17" ht="4.5" customHeight="1" x14ac:dyDescent="0.2">
      <c r="A26" s="268"/>
      <c r="B26" s="27"/>
      <c r="C26" s="27"/>
      <c r="D26" s="27"/>
      <c r="E26" s="3"/>
      <c r="F26" s="3"/>
      <c r="G26" s="3"/>
      <c r="H26" s="3"/>
      <c r="I26" s="3"/>
      <c r="J26" s="3"/>
      <c r="K26" s="3"/>
      <c r="L26" s="3"/>
      <c r="M26" s="238"/>
    </row>
    <row r="27" spans="1:17" x14ac:dyDescent="0.2">
      <c r="A27" s="220"/>
      <c r="B27" s="14"/>
      <c r="C27" s="14">
        <v>1</v>
      </c>
      <c r="D27" s="11"/>
      <c r="E27" s="35" t="s">
        <v>43</v>
      </c>
      <c r="F27" s="431"/>
      <c r="G27" s="432"/>
      <c r="H27" s="432"/>
      <c r="I27" s="432"/>
      <c r="J27" s="394"/>
      <c r="K27" s="394"/>
      <c r="L27" s="394"/>
      <c r="M27" s="395"/>
    </row>
    <row r="28" spans="1:17" x14ac:dyDescent="0.2">
      <c r="A28" s="220"/>
      <c r="B28" s="14"/>
      <c r="C28" s="14">
        <v>2</v>
      </c>
      <c r="D28" s="11"/>
      <c r="E28" s="35" t="s">
        <v>27</v>
      </c>
      <c r="F28" s="431"/>
      <c r="G28" s="432"/>
      <c r="H28" s="432"/>
      <c r="I28" s="432"/>
      <c r="J28" s="394"/>
      <c r="K28" s="394"/>
      <c r="L28" s="394"/>
      <c r="M28" s="395"/>
    </row>
    <row r="29" spans="1:17" x14ac:dyDescent="0.2">
      <c r="A29" s="220"/>
      <c r="B29" s="14"/>
      <c r="C29" s="14">
        <v>3</v>
      </c>
      <c r="D29" s="11"/>
      <c r="E29" s="35" t="s">
        <v>30</v>
      </c>
      <c r="F29" s="431"/>
      <c r="G29" s="432"/>
      <c r="H29" s="432"/>
      <c r="I29" s="432"/>
      <c r="J29" s="394"/>
      <c r="K29" s="394"/>
      <c r="L29" s="394"/>
      <c r="M29" s="395"/>
    </row>
    <row r="30" spans="1:17" x14ac:dyDescent="0.2">
      <c r="A30" s="275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19"/>
    </row>
    <row r="31" spans="1:17" x14ac:dyDescent="0.2">
      <c r="A31" s="305">
        <f>NumAusschr</f>
        <v>41</v>
      </c>
      <c r="B31" s="55">
        <f>B25+1</f>
        <v>4</v>
      </c>
      <c r="C31" s="58" t="s">
        <v>0</v>
      </c>
      <c r="D31" s="391" t="s">
        <v>17</v>
      </c>
      <c r="E31" s="392"/>
      <c r="F31" s="392"/>
      <c r="G31" s="392"/>
      <c r="H31" s="392"/>
      <c r="I31" s="392"/>
      <c r="J31" s="393"/>
      <c r="K31" s="393"/>
      <c r="L31" s="394"/>
      <c r="M31" s="395"/>
    </row>
    <row r="32" spans="1:17" ht="4.5" customHeight="1" x14ac:dyDescent="0.2">
      <c r="A32" s="268"/>
      <c r="B32" s="27"/>
      <c r="C32" s="27"/>
      <c r="D32" s="27"/>
      <c r="E32" s="3"/>
      <c r="F32" s="3"/>
      <c r="G32" s="3"/>
      <c r="H32" s="3"/>
      <c r="I32" s="3"/>
      <c r="J32" s="3"/>
      <c r="K32" s="3"/>
      <c r="L32" s="3"/>
      <c r="M32" s="238"/>
    </row>
    <row r="33" spans="1:17" x14ac:dyDescent="0.2">
      <c r="A33" s="220"/>
      <c r="B33" s="54"/>
      <c r="C33" s="14">
        <v>1</v>
      </c>
      <c r="D33" s="11"/>
      <c r="E33" s="35" t="s">
        <v>43</v>
      </c>
      <c r="F33" s="431"/>
      <c r="G33" s="432"/>
      <c r="H33" s="432"/>
      <c r="I33" s="432"/>
      <c r="J33" s="394"/>
      <c r="K33" s="394"/>
      <c r="L33" s="394"/>
      <c r="M33" s="395"/>
    </row>
    <row r="34" spans="1:17" x14ac:dyDescent="0.2">
      <c r="A34" s="220"/>
      <c r="B34" s="54"/>
      <c r="C34" s="14">
        <v>2</v>
      </c>
      <c r="D34" s="11"/>
      <c r="E34" s="35" t="s">
        <v>27</v>
      </c>
      <c r="F34" s="431"/>
      <c r="G34" s="432"/>
      <c r="H34" s="432"/>
      <c r="I34" s="432"/>
      <c r="J34" s="394"/>
      <c r="K34" s="394"/>
      <c r="L34" s="394"/>
      <c r="M34" s="395"/>
    </row>
    <row r="35" spans="1:17" x14ac:dyDescent="0.2">
      <c r="A35" s="220"/>
      <c r="B35" s="54"/>
      <c r="C35" s="14">
        <v>3</v>
      </c>
      <c r="D35" s="11"/>
      <c r="E35" s="35" t="s">
        <v>30</v>
      </c>
      <c r="F35" s="431"/>
      <c r="G35" s="432"/>
      <c r="H35" s="432"/>
      <c r="I35" s="432"/>
      <c r="J35" s="394"/>
      <c r="K35" s="394"/>
      <c r="L35" s="394"/>
      <c r="M35" s="395"/>
    </row>
    <row r="36" spans="1:17" x14ac:dyDescent="0.2">
      <c r="A36" s="275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19"/>
    </row>
    <row r="37" spans="1:17" x14ac:dyDescent="0.2">
      <c r="A37" s="305">
        <f>NumAusschr</f>
        <v>41</v>
      </c>
      <c r="B37" s="55">
        <f>B31+1</f>
        <v>5</v>
      </c>
      <c r="C37" s="58" t="s">
        <v>0</v>
      </c>
      <c r="D37" s="391" t="s">
        <v>31</v>
      </c>
      <c r="E37" s="392"/>
      <c r="F37" s="392"/>
      <c r="G37" s="392"/>
      <c r="H37" s="392"/>
      <c r="I37" s="392"/>
      <c r="J37" s="393"/>
      <c r="K37" s="393"/>
      <c r="L37" s="394"/>
      <c r="M37" s="395"/>
    </row>
    <row r="38" spans="1:17" ht="4.5" customHeight="1" x14ac:dyDescent="0.2">
      <c r="A38" s="268"/>
      <c r="B38" s="27"/>
      <c r="C38" s="27"/>
      <c r="D38" s="27"/>
      <c r="E38" s="3"/>
      <c r="F38" s="3"/>
      <c r="G38" s="3"/>
      <c r="H38" s="3"/>
      <c r="I38" s="3"/>
      <c r="J38" s="3"/>
      <c r="K38" s="3"/>
      <c r="L38" s="3"/>
      <c r="M38" s="238"/>
    </row>
    <row r="39" spans="1:17" x14ac:dyDescent="0.2">
      <c r="A39" s="220"/>
      <c r="B39" s="14"/>
      <c r="C39" s="14">
        <v>1</v>
      </c>
      <c r="D39" s="11"/>
      <c r="E39" s="35" t="s">
        <v>43</v>
      </c>
      <c r="F39" s="431"/>
      <c r="G39" s="432"/>
      <c r="H39" s="432"/>
      <c r="I39" s="432"/>
      <c r="J39" s="394"/>
      <c r="K39" s="394"/>
      <c r="L39" s="394"/>
      <c r="M39" s="395"/>
    </row>
    <row r="40" spans="1:17" ht="13.5" thickBot="1" x14ac:dyDescent="0.25">
      <c r="A40" s="320"/>
      <c r="B40" s="306"/>
      <c r="C40" s="306">
        <v>2</v>
      </c>
      <c r="D40" s="307"/>
      <c r="E40" s="308" t="s">
        <v>30</v>
      </c>
      <c r="F40" s="433"/>
      <c r="G40" s="434"/>
      <c r="H40" s="434"/>
      <c r="I40" s="434"/>
      <c r="J40" s="410"/>
      <c r="K40" s="410"/>
      <c r="L40" s="410"/>
      <c r="M40" s="411"/>
    </row>
    <row r="41" spans="1:17" ht="13.5" thickBot="1" x14ac:dyDescent="0.25">
      <c r="A41" s="108"/>
      <c r="B41" s="100"/>
      <c r="C41" s="100"/>
      <c r="D41" s="100"/>
      <c r="E41" s="110"/>
      <c r="F41" s="110"/>
      <c r="G41" s="110"/>
      <c r="H41" s="110"/>
      <c r="I41" s="110"/>
      <c r="J41" s="111"/>
      <c r="K41" s="111"/>
      <c r="L41" s="101"/>
      <c r="M41" s="126"/>
      <c r="N41" s="83"/>
    </row>
    <row r="42" spans="1:17" ht="10.5" customHeight="1" outlineLevel="1" x14ac:dyDescent="0.2">
      <c r="A42" s="360" t="s">
        <v>63</v>
      </c>
      <c r="B42" s="361"/>
      <c r="C42" s="362"/>
      <c r="D42" s="427" t="s">
        <v>76</v>
      </c>
      <c r="E42" s="370"/>
      <c r="F42" s="428"/>
      <c r="G42" s="385" t="s">
        <v>71</v>
      </c>
      <c r="H42" s="385" t="s">
        <v>117</v>
      </c>
      <c r="I42" s="385" t="s">
        <v>118</v>
      </c>
      <c r="J42" s="387" t="s">
        <v>74</v>
      </c>
      <c r="K42" s="389" t="s">
        <v>5</v>
      </c>
      <c r="L42" s="143"/>
      <c r="M42" s="381" t="s">
        <v>72</v>
      </c>
      <c r="N42" s="126"/>
    </row>
    <row r="43" spans="1:17" ht="21" customHeight="1" outlineLevel="1" x14ac:dyDescent="0.2">
      <c r="A43" s="363"/>
      <c r="B43" s="364"/>
      <c r="C43" s="365"/>
      <c r="D43" s="374"/>
      <c r="E43" s="374"/>
      <c r="F43" s="429"/>
      <c r="G43" s="386"/>
      <c r="H43" s="386"/>
      <c r="I43" s="386"/>
      <c r="J43" s="388"/>
      <c r="K43" s="390"/>
      <c r="L43" s="125"/>
      <c r="M43" s="382"/>
      <c r="N43" s="126"/>
    </row>
    <row r="44" spans="1:17" ht="12" customHeight="1" outlineLevel="1" x14ac:dyDescent="0.2">
      <c r="A44" s="366"/>
      <c r="B44" s="367"/>
      <c r="C44" s="368"/>
      <c r="D44" s="378"/>
      <c r="E44" s="378"/>
      <c r="F44" s="430"/>
      <c r="G44" s="112" t="s">
        <v>3</v>
      </c>
      <c r="H44" s="112" t="s">
        <v>4</v>
      </c>
      <c r="I44" s="112" t="s">
        <v>19</v>
      </c>
      <c r="J44" s="113"/>
      <c r="K44" s="112" t="s">
        <v>6</v>
      </c>
      <c r="L44" s="125"/>
      <c r="M44" s="144" t="s">
        <v>6</v>
      </c>
      <c r="N44" s="126"/>
    </row>
    <row r="45" spans="1:17" ht="6" customHeight="1" outlineLevel="1" x14ac:dyDescent="0.2">
      <c r="A45" s="145"/>
      <c r="B45" s="100"/>
      <c r="C45" s="100"/>
      <c r="D45" s="100"/>
      <c r="E45" s="110"/>
      <c r="F45" s="110"/>
      <c r="G45" s="110"/>
      <c r="H45" s="110"/>
      <c r="I45" s="110"/>
      <c r="J45" s="111"/>
      <c r="K45" s="111"/>
      <c r="L45" s="125"/>
      <c r="M45" s="158"/>
      <c r="N45" s="83"/>
    </row>
    <row r="46" spans="1:17" ht="12.75" customHeight="1" outlineLevel="1" x14ac:dyDescent="0.25">
      <c r="A46" s="147">
        <f t="shared" ref="A46:A54" si="0">NumAusschr</f>
        <v>41</v>
      </c>
      <c r="B46" s="102"/>
      <c r="C46" s="102"/>
      <c r="D46" s="102"/>
      <c r="E46" s="114" t="s">
        <v>35</v>
      </c>
      <c r="F46" s="180"/>
      <c r="G46" s="325"/>
      <c r="H46" s="325"/>
      <c r="I46" s="70">
        <v>0</v>
      </c>
      <c r="J46" s="116">
        <f>H46-(H46*I46)</f>
        <v>0</v>
      </c>
      <c r="K46" s="116">
        <f>G46*J46</f>
        <v>0</v>
      </c>
      <c r="L46" s="125"/>
      <c r="M46" s="148"/>
      <c r="N46" s="83"/>
      <c r="O46" s="39"/>
      <c r="P46" s="43"/>
      <c r="Q46" s="50"/>
    </row>
    <row r="47" spans="1:17" outlineLevel="1" x14ac:dyDescent="0.2">
      <c r="A47" s="147">
        <f t="shared" si="0"/>
        <v>41</v>
      </c>
      <c r="B47" s="102"/>
      <c r="C47" s="102"/>
      <c r="D47" s="102"/>
      <c r="E47" s="114" t="s">
        <v>36</v>
      </c>
      <c r="F47" s="180"/>
      <c r="G47" s="325"/>
      <c r="H47" s="325"/>
      <c r="I47" s="69">
        <f t="shared" ref="I47:I54" si="1">$I$46</f>
        <v>0</v>
      </c>
      <c r="J47" s="116">
        <f t="shared" ref="J47:J54" si="2">H47-(H47*I47)</f>
        <v>0</v>
      </c>
      <c r="K47" s="116">
        <f t="shared" ref="K47:K54" si="3">G47*J47</f>
        <v>0</v>
      </c>
      <c r="L47" s="125"/>
      <c r="M47" s="158"/>
      <c r="N47" s="83"/>
      <c r="O47" s="39"/>
      <c r="P47" s="43"/>
      <c r="Q47" s="43"/>
    </row>
    <row r="48" spans="1:17" outlineLevel="1" x14ac:dyDescent="0.2">
      <c r="A48" s="147">
        <f t="shared" si="0"/>
        <v>41</v>
      </c>
      <c r="B48" s="102"/>
      <c r="C48" s="102"/>
      <c r="D48" s="102"/>
      <c r="E48" s="114" t="s">
        <v>37</v>
      </c>
      <c r="F48" s="180"/>
      <c r="G48" s="325"/>
      <c r="H48" s="325"/>
      <c r="I48" s="69">
        <f t="shared" si="1"/>
        <v>0</v>
      </c>
      <c r="J48" s="116">
        <f t="shared" si="2"/>
        <v>0</v>
      </c>
      <c r="K48" s="116">
        <f t="shared" si="3"/>
        <v>0</v>
      </c>
      <c r="L48" s="125"/>
      <c r="M48" s="158"/>
      <c r="N48" s="83"/>
      <c r="O48" s="39"/>
      <c r="P48" s="43"/>
      <c r="Q48" s="43"/>
    </row>
    <row r="49" spans="1:17" outlineLevel="1" x14ac:dyDescent="0.2">
      <c r="A49" s="147">
        <f t="shared" si="0"/>
        <v>41</v>
      </c>
      <c r="B49" s="102"/>
      <c r="C49" s="102"/>
      <c r="D49" s="102"/>
      <c r="E49" s="114" t="s">
        <v>65</v>
      </c>
      <c r="F49" s="180"/>
      <c r="G49" s="325"/>
      <c r="H49" s="325"/>
      <c r="I49" s="69">
        <f t="shared" si="1"/>
        <v>0</v>
      </c>
      <c r="J49" s="116">
        <f t="shared" si="2"/>
        <v>0</v>
      </c>
      <c r="K49" s="116">
        <f t="shared" si="3"/>
        <v>0</v>
      </c>
      <c r="L49" s="125"/>
      <c r="M49" s="148"/>
      <c r="N49" s="83"/>
      <c r="O49" s="39"/>
      <c r="P49" s="43"/>
      <c r="Q49" s="43"/>
    </row>
    <row r="50" spans="1:17" outlineLevel="1" x14ac:dyDescent="0.2">
      <c r="A50" s="147">
        <f t="shared" si="0"/>
        <v>41</v>
      </c>
      <c r="B50" s="102"/>
      <c r="C50" s="102"/>
      <c r="D50" s="102"/>
      <c r="E50" s="114" t="s">
        <v>66</v>
      </c>
      <c r="F50" s="180"/>
      <c r="G50" s="325"/>
      <c r="H50" s="325"/>
      <c r="I50" s="69">
        <f t="shared" si="1"/>
        <v>0</v>
      </c>
      <c r="J50" s="116">
        <f t="shared" si="2"/>
        <v>0</v>
      </c>
      <c r="K50" s="116">
        <f t="shared" si="3"/>
        <v>0</v>
      </c>
      <c r="L50" s="125"/>
      <c r="M50" s="148"/>
      <c r="N50" s="83"/>
      <c r="O50" s="39"/>
      <c r="P50" s="43"/>
      <c r="Q50" s="43"/>
    </row>
    <row r="51" spans="1:17" outlineLevel="1" x14ac:dyDescent="0.2">
      <c r="A51" s="147">
        <f t="shared" si="0"/>
        <v>41</v>
      </c>
      <c r="B51" s="102"/>
      <c r="C51" s="102"/>
      <c r="D51" s="102"/>
      <c r="E51" s="114" t="s">
        <v>67</v>
      </c>
      <c r="F51" s="180"/>
      <c r="G51" s="325"/>
      <c r="H51" s="325"/>
      <c r="I51" s="69">
        <f t="shared" si="1"/>
        <v>0</v>
      </c>
      <c r="J51" s="116">
        <f t="shared" si="2"/>
        <v>0</v>
      </c>
      <c r="K51" s="116">
        <f t="shared" si="3"/>
        <v>0</v>
      </c>
      <c r="L51" s="125"/>
      <c r="M51" s="148"/>
      <c r="N51" s="83"/>
      <c r="O51" s="39"/>
      <c r="P51" s="43"/>
      <c r="Q51" s="43"/>
    </row>
    <row r="52" spans="1:17" outlineLevel="1" x14ac:dyDescent="0.2">
      <c r="A52" s="147">
        <f t="shared" si="0"/>
        <v>41</v>
      </c>
      <c r="B52" s="102"/>
      <c r="C52" s="102"/>
      <c r="D52" s="102"/>
      <c r="E52" s="114" t="s">
        <v>68</v>
      </c>
      <c r="F52" s="180"/>
      <c r="G52" s="325"/>
      <c r="H52" s="325"/>
      <c r="I52" s="69">
        <f t="shared" si="1"/>
        <v>0</v>
      </c>
      <c r="J52" s="116">
        <f t="shared" si="2"/>
        <v>0</v>
      </c>
      <c r="K52" s="116">
        <f t="shared" si="3"/>
        <v>0</v>
      </c>
      <c r="L52" s="125"/>
      <c r="M52" s="148"/>
      <c r="N52" s="83"/>
      <c r="O52" s="39"/>
      <c r="P52" s="43"/>
      <c r="Q52" s="43"/>
    </row>
    <row r="53" spans="1:17" outlineLevel="1" x14ac:dyDescent="0.2">
      <c r="A53" s="147">
        <f t="shared" si="0"/>
        <v>41</v>
      </c>
      <c r="B53" s="102"/>
      <c r="C53" s="102"/>
      <c r="D53" s="102"/>
      <c r="E53" s="114" t="s">
        <v>69</v>
      </c>
      <c r="F53" s="180"/>
      <c r="G53" s="325"/>
      <c r="H53" s="325"/>
      <c r="I53" s="69">
        <f t="shared" si="1"/>
        <v>0</v>
      </c>
      <c r="J53" s="116">
        <f t="shared" si="2"/>
        <v>0</v>
      </c>
      <c r="K53" s="116">
        <f t="shared" si="3"/>
        <v>0</v>
      </c>
      <c r="L53" s="125"/>
      <c r="M53" s="148"/>
      <c r="N53" s="83"/>
      <c r="O53" s="39"/>
      <c r="P53" s="43"/>
      <c r="Q53" s="43"/>
    </row>
    <row r="54" spans="1:17" ht="13.5" outlineLevel="1" thickBot="1" x14ac:dyDescent="0.25">
      <c r="A54" s="149">
        <f t="shared" si="0"/>
        <v>41</v>
      </c>
      <c r="B54" s="150"/>
      <c r="C54" s="150"/>
      <c r="D54" s="150"/>
      <c r="E54" s="151" t="s">
        <v>70</v>
      </c>
      <c r="F54" s="152"/>
      <c r="G54" s="326"/>
      <c r="H54" s="326"/>
      <c r="I54" s="154">
        <f t="shared" si="1"/>
        <v>0</v>
      </c>
      <c r="J54" s="155">
        <f t="shared" si="2"/>
        <v>0</v>
      </c>
      <c r="K54" s="155">
        <f t="shared" si="3"/>
        <v>0</v>
      </c>
      <c r="L54" s="156"/>
      <c r="M54" s="157">
        <f>ROUND(SUM(K46:K54)/5,2)*5</f>
        <v>0</v>
      </c>
      <c r="N54" s="83"/>
      <c r="O54" s="39"/>
      <c r="P54" s="43"/>
      <c r="Q54" s="43"/>
    </row>
    <row r="55" spans="1:17" ht="13.5" thickBot="1" x14ac:dyDescent="0.25">
      <c r="A55" s="108"/>
      <c r="B55" s="100"/>
      <c r="C55" s="100"/>
      <c r="D55" s="100"/>
      <c r="E55" s="110"/>
      <c r="F55" s="110"/>
      <c r="G55" s="119"/>
      <c r="H55" s="119"/>
      <c r="I55" s="120"/>
      <c r="J55" s="119"/>
      <c r="K55" s="119"/>
      <c r="L55" s="101"/>
      <c r="M55" s="117"/>
      <c r="N55" s="83"/>
    </row>
    <row r="56" spans="1:17" ht="10.5" customHeight="1" outlineLevel="1" collapsed="1" x14ac:dyDescent="0.2">
      <c r="A56" s="360" t="s">
        <v>63</v>
      </c>
      <c r="B56" s="361"/>
      <c r="C56" s="362"/>
      <c r="D56" s="369" t="s">
        <v>77</v>
      </c>
      <c r="E56" s="370"/>
      <c r="F56" s="370"/>
      <c r="G56" s="371"/>
      <c r="H56" s="372"/>
      <c r="I56" s="385" t="s">
        <v>71</v>
      </c>
      <c r="J56" s="387" t="s">
        <v>74</v>
      </c>
      <c r="K56" s="389" t="s">
        <v>5</v>
      </c>
      <c r="L56" s="143"/>
      <c r="M56" s="381" t="s">
        <v>72</v>
      </c>
      <c r="N56" s="126"/>
    </row>
    <row r="57" spans="1:17" ht="21" customHeight="1" outlineLevel="1" x14ac:dyDescent="0.2">
      <c r="A57" s="363"/>
      <c r="B57" s="364"/>
      <c r="C57" s="365"/>
      <c r="D57" s="373"/>
      <c r="E57" s="374"/>
      <c r="F57" s="374"/>
      <c r="G57" s="375"/>
      <c r="H57" s="376"/>
      <c r="I57" s="386"/>
      <c r="J57" s="388"/>
      <c r="K57" s="390"/>
      <c r="L57" s="125"/>
      <c r="M57" s="382"/>
      <c r="N57" s="126"/>
    </row>
    <row r="58" spans="1:17" ht="12" customHeight="1" outlineLevel="1" x14ac:dyDescent="0.2">
      <c r="A58" s="366"/>
      <c r="B58" s="367"/>
      <c r="C58" s="368"/>
      <c r="D58" s="377"/>
      <c r="E58" s="378"/>
      <c r="F58" s="378"/>
      <c r="G58" s="379"/>
      <c r="H58" s="380"/>
      <c r="I58" s="112" t="s">
        <v>3</v>
      </c>
      <c r="J58" s="112" t="s">
        <v>4</v>
      </c>
      <c r="K58" s="112" t="s">
        <v>6</v>
      </c>
      <c r="L58" s="125"/>
      <c r="M58" s="144" t="s">
        <v>6</v>
      </c>
      <c r="N58" s="126"/>
    </row>
    <row r="59" spans="1:17" ht="6" customHeight="1" outlineLevel="1" x14ac:dyDescent="0.2">
      <c r="A59" s="145"/>
      <c r="B59" s="100"/>
      <c r="C59" s="100"/>
      <c r="D59" s="100"/>
      <c r="E59" s="110"/>
      <c r="F59" s="110"/>
      <c r="G59" s="110"/>
      <c r="H59" s="110"/>
      <c r="I59" s="110"/>
      <c r="J59" s="111"/>
      <c r="K59" s="111"/>
      <c r="L59" s="125"/>
      <c r="M59" s="158"/>
      <c r="N59" s="126"/>
    </row>
    <row r="60" spans="1:17" ht="12.75" customHeight="1" outlineLevel="1" thickBot="1" x14ac:dyDescent="0.25">
      <c r="A60" s="149">
        <f>NumAusschr</f>
        <v>41</v>
      </c>
      <c r="B60" s="150"/>
      <c r="C60" s="150"/>
      <c r="D60" s="150"/>
      <c r="E60" s="151" t="s">
        <v>78</v>
      </c>
      <c r="F60" s="159"/>
      <c r="G60" s="160"/>
      <c r="H60" s="161"/>
      <c r="I60" s="162"/>
      <c r="J60" s="163"/>
      <c r="K60" s="155">
        <f>I60*J60</f>
        <v>0</v>
      </c>
      <c r="L60" s="156"/>
      <c r="M60" s="164">
        <f>K60</f>
        <v>0</v>
      </c>
      <c r="N60" s="126"/>
    </row>
    <row r="61" spans="1:17" ht="13.5" thickBot="1" x14ac:dyDescent="0.25">
      <c r="A61" s="108"/>
      <c r="B61" s="100"/>
      <c r="C61" s="100"/>
      <c r="D61" s="100"/>
      <c r="E61" s="110"/>
      <c r="F61" s="110"/>
      <c r="G61" s="119"/>
      <c r="H61" s="119"/>
      <c r="I61" s="120"/>
      <c r="J61" s="119"/>
      <c r="K61" s="119"/>
      <c r="L61" s="101"/>
      <c r="M61" s="117"/>
      <c r="N61" s="83"/>
    </row>
    <row r="62" spans="1:17" ht="10.5" customHeight="1" outlineLevel="1" x14ac:dyDescent="0.2">
      <c r="A62" s="360" t="s">
        <v>63</v>
      </c>
      <c r="B62" s="361"/>
      <c r="C62" s="362"/>
      <c r="D62" s="369" t="s">
        <v>75</v>
      </c>
      <c r="E62" s="370"/>
      <c r="F62" s="370"/>
      <c r="G62" s="371"/>
      <c r="H62" s="371"/>
      <c r="I62" s="371"/>
      <c r="J62" s="371"/>
      <c r="K62" s="372"/>
      <c r="L62" s="143"/>
      <c r="M62" s="381" t="s">
        <v>72</v>
      </c>
      <c r="N62" s="126"/>
    </row>
    <row r="63" spans="1:17" ht="21" customHeight="1" outlineLevel="1" x14ac:dyDescent="0.2">
      <c r="A63" s="363"/>
      <c r="B63" s="364"/>
      <c r="C63" s="365"/>
      <c r="D63" s="373"/>
      <c r="E63" s="374"/>
      <c r="F63" s="374"/>
      <c r="G63" s="375"/>
      <c r="H63" s="375"/>
      <c r="I63" s="375"/>
      <c r="J63" s="375"/>
      <c r="K63" s="376"/>
      <c r="L63" s="125"/>
      <c r="M63" s="382"/>
      <c r="N63" s="126"/>
    </row>
    <row r="64" spans="1:17" ht="12" customHeight="1" outlineLevel="1" x14ac:dyDescent="0.2">
      <c r="A64" s="366"/>
      <c r="B64" s="367"/>
      <c r="C64" s="368"/>
      <c r="D64" s="377"/>
      <c r="E64" s="378"/>
      <c r="F64" s="378"/>
      <c r="G64" s="379"/>
      <c r="H64" s="379"/>
      <c r="I64" s="379"/>
      <c r="J64" s="379"/>
      <c r="K64" s="380"/>
      <c r="L64" s="125"/>
      <c r="M64" s="144" t="s">
        <v>6</v>
      </c>
      <c r="N64" s="126"/>
    </row>
    <row r="65" spans="1:14" ht="6" customHeight="1" outlineLevel="1" x14ac:dyDescent="0.2">
      <c r="A65" s="145"/>
      <c r="B65" s="100"/>
      <c r="C65" s="100"/>
      <c r="D65" s="100"/>
      <c r="E65" s="110"/>
      <c r="F65" s="110"/>
      <c r="G65" s="110"/>
      <c r="H65" s="110"/>
      <c r="I65" s="110"/>
      <c r="J65" s="111"/>
      <c r="K65" s="111"/>
      <c r="L65" s="125"/>
      <c r="M65" s="158"/>
      <c r="N65" s="83"/>
    </row>
    <row r="66" spans="1:14" ht="12.75" customHeight="1" outlineLevel="1" thickBot="1" x14ac:dyDescent="0.25">
      <c r="A66" s="310">
        <f>NumAusschr</f>
        <v>41</v>
      </c>
      <c r="B66" s="150"/>
      <c r="C66" s="150"/>
      <c r="D66" s="150"/>
      <c r="E66" s="199" t="s">
        <v>64</v>
      </c>
      <c r="F66" s="383"/>
      <c r="G66" s="348"/>
      <c r="H66" s="348"/>
      <c r="I66" s="348"/>
      <c r="J66" s="348"/>
      <c r="K66" s="349"/>
      <c r="L66" s="156"/>
      <c r="M66" s="311"/>
      <c r="N66" s="83"/>
    </row>
    <row r="67" spans="1:14" ht="13.5" outlineLevel="1" thickBot="1" x14ac:dyDescent="0.25">
      <c r="A67" s="83"/>
      <c r="B67" s="83"/>
      <c r="C67" s="83"/>
      <c r="D67" s="83"/>
      <c r="E67" s="83"/>
      <c r="F67" s="83"/>
      <c r="G67" s="83"/>
      <c r="H67" s="83"/>
      <c r="I67" s="83"/>
      <c r="J67" s="83"/>
      <c r="K67" s="83"/>
      <c r="L67" s="83"/>
      <c r="M67" s="83"/>
      <c r="N67" s="83"/>
    </row>
    <row r="68" spans="1:14" outlineLevel="1" x14ac:dyDescent="0.2">
      <c r="A68" s="181"/>
      <c r="B68" s="182"/>
      <c r="C68" s="183"/>
      <c r="D68" s="353" t="s">
        <v>79</v>
      </c>
      <c r="E68" s="354"/>
      <c r="F68" s="354"/>
      <c r="G68" s="354"/>
      <c r="H68" s="355"/>
      <c r="I68" s="384"/>
      <c r="J68" s="312" t="s">
        <v>3</v>
      </c>
      <c r="K68" s="312" t="s">
        <v>4</v>
      </c>
      <c r="L68" s="184"/>
      <c r="M68" s="185"/>
      <c r="N68" s="83"/>
    </row>
    <row r="69" spans="1:14" ht="6" customHeight="1" outlineLevel="1" x14ac:dyDescent="0.2">
      <c r="A69" s="169"/>
      <c r="B69" s="126"/>
      <c r="C69" s="170"/>
      <c r="D69" s="171"/>
      <c r="E69" s="126"/>
      <c r="F69" s="126"/>
      <c r="G69" s="126"/>
      <c r="H69" s="126"/>
      <c r="I69" s="126"/>
      <c r="J69" s="126"/>
      <c r="K69" s="126"/>
      <c r="L69" s="126"/>
      <c r="M69" s="158"/>
      <c r="N69" s="83"/>
    </row>
    <row r="70" spans="1:14" ht="12.75" customHeight="1" outlineLevel="1" thickBot="1" x14ac:dyDescent="0.25">
      <c r="A70" s="172"/>
      <c r="B70" s="173"/>
      <c r="C70" s="173"/>
      <c r="D70" s="173"/>
      <c r="E70" s="347" t="s">
        <v>39</v>
      </c>
      <c r="F70" s="347"/>
      <c r="G70" s="348"/>
      <c r="H70" s="348"/>
      <c r="I70" s="349"/>
      <c r="J70" s="174"/>
      <c r="K70" s="175"/>
      <c r="L70" s="176"/>
      <c r="M70" s="177">
        <f>(J70*K70)</f>
        <v>0</v>
      </c>
      <c r="N70" s="83"/>
    </row>
    <row r="71" spans="1:14" ht="12.75" customHeight="1" x14ac:dyDescent="0.2">
      <c r="A71" s="125"/>
      <c r="B71" s="126"/>
      <c r="C71" s="126"/>
      <c r="D71" s="126"/>
      <c r="E71" s="110"/>
      <c r="F71" s="110"/>
      <c r="G71" s="111"/>
      <c r="H71" s="111"/>
      <c r="I71" s="111"/>
      <c r="J71" s="127"/>
      <c r="K71" s="127"/>
      <c r="L71" s="83"/>
      <c r="M71" s="128"/>
      <c r="N71" s="83"/>
    </row>
    <row r="72" spans="1:14" ht="18" customHeight="1" x14ac:dyDescent="0.2">
      <c r="A72" s="129">
        <f>NumAusschr</f>
        <v>41</v>
      </c>
      <c r="B72" s="130"/>
      <c r="C72" s="130"/>
      <c r="D72" s="130"/>
      <c r="E72" s="350" t="str">
        <f>"Gesamttotal: "&amp;D6&amp;" (zu übertragen auf Formular xxx, Teil B)"</f>
        <v>Gesamttotal: Ausschreibung, Offertvergleich, Vergabeantrag (4.3.41) (zu übertragen auf Formular xxx, Teil B)</v>
      </c>
      <c r="F72" s="351"/>
      <c r="G72" s="351"/>
      <c r="H72" s="351"/>
      <c r="I72" s="351"/>
      <c r="J72" s="351"/>
      <c r="K72" s="352"/>
      <c r="L72" s="131"/>
      <c r="M72" s="132">
        <f>M54+M60+M66+M70</f>
        <v>0</v>
      </c>
      <c r="N72" s="83"/>
    </row>
    <row r="73" spans="1:14" ht="12.75" customHeight="1" x14ac:dyDescent="0.2">
      <c r="A73" s="125"/>
      <c r="B73" s="126"/>
      <c r="C73" s="126"/>
      <c r="D73" s="126"/>
      <c r="E73" s="110"/>
      <c r="F73" s="110"/>
      <c r="G73" s="111"/>
      <c r="H73" s="111"/>
      <c r="I73" s="111"/>
      <c r="J73" s="127"/>
      <c r="K73" s="127"/>
      <c r="L73" s="83"/>
      <c r="M73" s="128"/>
      <c r="N73" s="83"/>
    </row>
    <row r="74" spans="1:14" ht="12.75" customHeight="1" thickBot="1" x14ac:dyDescent="0.25">
      <c r="A74" s="125"/>
      <c r="B74" s="126"/>
      <c r="C74" s="126"/>
      <c r="D74" s="126"/>
      <c r="E74" s="110"/>
      <c r="F74" s="110"/>
      <c r="G74" s="111"/>
      <c r="H74" s="111"/>
      <c r="I74" s="111"/>
      <c r="J74" s="127"/>
      <c r="K74" s="127"/>
      <c r="L74" s="83"/>
      <c r="M74" s="128"/>
      <c r="N74" s="83"/>
    </row>
    <row r="75" spans="1:14" x14ac:dyDescent="0.2">
      <c r="A75" s="181"/>
      <c r="B75" s="182"/>
      <c r="C75" s="183"/>
      <c r="D75" s="353" t="s">
        <v>80</v>
      </c>
      <c r="E75" s="354"/>
      <c r="F75" s="354"/>
      <c r="G75" s="354"/>
      <c r="H75" s="355"/>
      <c r="I75" s="355"/>
      <c r="J75" s="356"/>
      <c r="K75" s="357"/>
      <c r="L75" s="184"/>
      <c r="M75" s="185"/>
      <c r="N75" s="83"/>
    </row>
    <row r="76" spans="1:14" ht="6" customHeight="1" x14ac:dyDescent="0.2">
      <c r="A76" s="186"/>
      <c r="B76" s="126"/>
      <c r="C76" s="126"/>
      <c r="D76" s="126"/>
      <c r="E76" s="110"/>
      <c r="F76" s="110"/>
      <c r="G76" s="111"/>
      <c r="H76" s="111"/>
      <c r="I76" s="111"/>
      <c r="J76" s="127"/>
      <c r="K76" s="127"/>
      <c r="L76" s="126"/>
      <c r="M76" s="187"/>
      <c r="N76" s="83"/>
    </row>
    <row r="77" spans="1:14" ht="12.75" customHeight="1" thickBot="1" x14ac:dyDescent="0.25">
      <c r="A77" s="172"/>
      <c r="B77" s="173"/>
      <c r="C77" s="173"/>
      <c r="D77" s="173"/>
      <c r="E77" s="347" t="s">
        <v>84</v>
      </c>
      <c r="F77" s="347"/>
      <c r="G77" s="348"/>
      <c r="H77" s="348"/>
      <c r="I77" s="348"/>
      <c r="J77" s="358"/>
      <c r="K77" s="359"/>
      <c r="L77" s="176"/>
      <c r="M77" s="188"/>
      <c r="N77" s="83"/>
    </row>
    <row r="78" spans="1:14" x14ac:dyDescent="0.2">
      <c r="A78" s="83"/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3"/>
    </row>
  </sheetData>
  <dataConsolidate/>
  <mergeCells count="47">
    <mergeCell ref="M42:M43"/>
    <mergeCell ref="J56:J57"/>
    <mergeCell ref="K56:K57"/>
    <mergeCell ref="M56:M57"/>
    <mergeCell ref="F29:M29"/>
    <mergeCell ref="F39:M39"/>
    <mergeCell ref="F40:M40"/>
    <mergeCell ref="D31:M31"/>
    <mergeCell ref="F33:M33"/>
    <mergeCell ref="F34:M34"/>
    <mergeCell ref="F35:M35"/>
    <mergeCell ref="D37:M37"/>
    <mergeCell ref="D10:E11"/>
    <mergeCell ref="D6:M6"/>
    <mergeCell ref="D7:M7"/>
    <mergeCell ref="D9:M9"/>
    <mergeCell ref="F10:M11"/>
    <mergeCell ref="D13:M13"/>
    <mergeCell ref="F15:M15"/>
    <mergeCell ref="F16:M16"/>
    <mergeCell ref="F17:M17"/>
    <mergeCell ref="D19:M19"/>
    <mergeCell ref="A62:C64"/>
    <mergeCell ref="A56:C58"/>
    <mergeCell ref="I56:I57"/>
    <mergeCell ref="F21:M21"/>
    <mergeCell ref="F22:M22"/>
    <mergeCell ref="A42:C44"/>
    <mergeCell ref="J42:J43"/>
    <mergeCell ref="K42:K43"/>
    <mergeCell ref="G42:G43"/>
    <mergeCell ref="H42:H43"/>
    <mergeCell ref="I42:I43"/>
    <mergeCell ref="D42:F44"/>
    <mergeCell ref="F23:M23"/>
    <mergeCell ref="D25:M25"/>
    <mergeCell ref="F27:M27"/>
    <mergeCell ref="F28:M28"/>
    <mergeCell ref="E77:K77"/>
    <mergeCell ref="D75:K75"/>
    <mergeCell ref="D62:K64"/>
    <mergeCell ref="D56:H58"/>
    <mergeCell ref="M62:M63"/>
    <mergeCell ref="F66:K66"/>
    <mergeCell ref="D68:I68"/>
    <mergeCell ref="E70:I70"/>
    <mergeCell ref="E72:K72"/>
  </mergeCells>
  <dataValidations count="2">
    <dataValidation type="list" showInputMessage="1" showErrorMessage="1" promptTitle="Auswahl" prompt="X = ausgewählt_x000a__ = keine Wahl" sqref="P16:P17">
      <formula1>"X, _, .,"</formula1>
    </dataValidation>
    <dataValidation type="list" allowBlank="1" showInputMessage="1" showErrorMessage="1" promptTitle="Auswahl" prompt="X = ausgewählt_x000a__ = keine Wahl" sqref="P15">
      <formula1>"auswählen, X, _,"</formula1>
    </dataValidation>
  </dataValidations>
  <pageMargins left="0.39370078740157483" right="0.39370078740157483" top="0.78740157480314965" bottom="0.39370078740157483" header="0.31496062992125984" footer="0.31496062992125984"/>
  <pageSetup paperSize="9" scale="70" fitToWidth="0" orientation="portrait" r:id="rId1"/>
  <headerFooter alignWithMargins="0">
    <oddFooter>&amp;C&amp;8&amp;A&amp;R&amp;8Seite &amp;P /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1505" r:id="rId4" name="Check Box 1">
              <controlPr defaultSize="0" autoFill="0" autoLine="0" autoPict="0">
                <anchor moveWithCells="1">
                  <from>
                    <xdr:col>3</xdr:col>
                    <xdr:colOff>104775</xdr:colOff>
                    <xdr:row>15</xdr:row>
                    <xdr:rowOff>0</xdr:rowOff>
                  </from>
                  <to>
                    <xdr:col>3</xdr:col>
                    <xdr:colOff>304800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6" r:id="rId5" name="Check Box 2">
              <controlPr defaultSize="0" autoFill="0" autoLine="0" autoPict="0">
                <anchor moveWithCells="1" sizeWithCells="1">
                  <from>
                    <xdr:col>3</xdr:col>
                    <xdr:colOff>104775</xdr:colOff>
                    <xdr:row>14</xdr:row>
                    <xdr:rowOff>0</xdr:rowOff>
                  </from>
                  <to>
                    <xdr:col>3</xdr:col>
                    <xdr:colOff>304800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7" r:id="rId6" name="Check Box 3">
              <controlPr defaultSize="0" autoFill="0" autoLine="0" autoPict="0">
                <anchor moveWithCells="1" sizeWithCells="1">
                  <from>
                    <xdr:col>3</xdr:col>
                    <xdr:colOff>104775</xdr:colOff>
                    <xdr:row>19</xdr:row>
                    <xdr:rowOff>38100</xdr:rowOff>
                  </from>
                  <to>
                    <xdr:col>3</xdr:col>
                    <xdr:colOff>304800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8" r:id="rId7" name="Check Box 4">
              <controlPr defaultSize="0" autoFill="0" autoLine="0" autoPict="0">
                <anchor moveWithCells="1" sizeWithCells="1">
                  <from>
                    <xdr:col>3</xdr:col>
                    <xdr:colOff>104775</xdr:colOff>
                    <xdr:row>21</xdr:row>
                    <xdr:rowOff>0</xdr:rowOff>
                  </from>
                  <to>
                    <xdr:col>3</xdr:col>
                    <xdr:colOff>304800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9" r:id="rId8" name="Check Box 5">
              <controlPr defaultSize="0" autoFill="0" autoLine="0" autoPict="0">
                <anchor moveWithCells="1" sizeWithCells="1">
                  <from>
                    <xdr:col>3</xdr:col>
                    <xdr:colOff>104775</xdr:colOff>
                    <xdr:row>22</xdr:row>
                    <xdr:rowOff>0</xdr:rowOff>
                  </from>
                  <to>
                    <xdr:col>3</xdr:col>
                    <xdr:colOff>304800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1" r:id="rId9" name="Check Box 7">
              <controlPr defaultSize="0" autoFill="0" autoLine="0" autoPict="0">
                <anchor moveWithCells="1" sizeWithCells="1">
                  <from>
                    <xdr:col>3</xdr:col>
                    <xdr:colOff>95250</xdr:colOff>
                    <xdr:row>25</xdr:row>
                    <xdr:rowOff>38100</xdr:rowOff>
                  </from>
                  <to>
                    <xdr:col>3</xdr:col>
                    <xdr:colOff>314325</xdr:colOff>
                    <xdr:row>26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2" r:id="rId10" name="Check Box 8">
              <controlPr defaultSize="0" autoFill="0" autoLine="0" autoPict="0">
                <anchor moveWithCells="1" sizeWithCells="1">
                  <from>
                    <xdr:col>3</xdr:col>
                    <xdr:colOff>95250</xdr:colOff>
                    <xdr:row>28</xdr:row>
                    <xdr:rowOff>0</xdr:rowOff>
                  </from>
                  <to>
                    <xdr:col>3</xdr:col>
                    <xdr:colOff>295275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4" r:id="rId11" name="Check Box 10">
              <controlPr defaultSize="0" autoFill="0" autoLine="0" autoPict="0">
                <anchor moveWithCells="1" sizeWithCells="1">
                  <from>
                    <xdr:col>3</xdr:col>
                    <xdr:colOff>95250</xdr:colOff>
                    <xdr:row>34</xdr:row>
                    <xdr:rowOff>0</xdr:rowOff>
                  </from>
                  <to>
                    <xdr:col>3</xdr:col>
                    <xdr:colOff>295275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5" r:id="rId12" name="Check Box 11">
              <controlPr defaultSize="0" autoFill="0" autoLine="0" autoPict="0">
                <anchor moveWithCells="1" sizeWithCells="1">
                  <from>
                    <xdr:col>3</xdr:col>
                    <xdr:colOff>104775</xdr:colOff>
                    <xdr:row>38</xdr:row>
                    <xdr:rowOff>0</xdr:rowOff>
                  </from>
                  <to>
                    <xdr:col>3</xdr:col>
                    <xdr:colOff>314325</xdr:colOff>
                    <xdr:row>38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6" r:id="rId13" name="Check Box 12">
              <controlPr defaultSize="0" autoFill="0" autoLine="0" autoPict="0">
                <anchor moveWithCells="1" sizeWithCells="1">
                  <from>
                    <xdr:col>3</xdr:col>
                    <xdr:colOff>95250</xdr:colOff>
                    <xdr:row>27</xdr:row>
                    <xdr:rowOff>0</xdr:rowOff>
                  </from>
                  <to>
                    <xdr:col>3</xdr:col>
                    <xdr:colOff>314325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7" r:id="rId14" name="Check Box 13">
              <controlPr defaultSize="0" autoFill="0" autoLine="0" autoPict="0">
                <anchor moveWithCells="1" sizeWithCells="1">
                  <from>
                    <xdr:col>3</xdr:col>
                    <xdr:colOff>95250</xdr:colOff>
                    <xdr:row>32</xdr:row>
                    <xdr:rowOff>0</xdr:rowOff>
                  </from>
                  <to>
                    <xdr:col>3</xdr:col>
                    <xdr:colOff>295275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8" r:id="rId15" name="Check Box 14">
              <controlPr defaultSize="0" autoFill="0" autoLine="0" autoPict="0">
                <anchor moveWithCells="1" sizeWithCells="1">
                  <from>
                    <xdr:col>3</xdr:col>
                    <xdr:colOff>95250</xdr:colOff>
                    <xdr:row>33</xdr:row>
                    <xdr:rowOff>0</xdr:rowOff>
                  </from>
                  <to>
                    <xdr:col>3</xdr:col>
                    <xdr:colOff>295275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9" r:id="rId16" name="Check Box 15">
              <controlPr defaultSize="0" autoFill="0" autoLine="0" autoPict="0">
                <anchor moveWithCells="1" sizeWithCells="1">
                  <from>
                    <xdr:col>3</xdr:col>
                    <xdr:colOff>104775</xdr:colOff>
                    <xdr:row>39</xdr:row>
                    <xdr:rowOff>0</xdr:rowOff>
                  </from>
                  <to>
                    <xdr:col>3</xdr:col>
                    <xdr:colOff>314325</xdr:colOff>
                    <xdr:row>39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21" r:id="rId17" name="Check Box 17">
              <controlPr defaultSize="0" autoFill="0" autoLine="0" autoPict="0">
                <anchor moveWithCells="1" sizeWithCells="1">
                  <from>
                    <xdr:col>3</xdr:col>
                    <xdr:colOff>104775</xdr:colOff>
                    <xdr:row>16</xdr:row>
                    <xdr:rowOff>0</xdr:rowOff>
                  </from>
                  <to>
                    <xdr:col>3</xdr:col>
                    <xdr:colOff>304800</xdr:colOff>
                    <xdr:row>17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18">
    <tabColor rgb="FFFF0000"/>
  </sheetPr>
  <dimension ref="A1:Q75"/>
  <sheetViews>
    <sheetView showGridLines="0" topLeftCell="A24" zoomScaleNormal="100" zoomScaleSheetLayoutView="115" workbookViewId="0">
      <selection activeCell="G42" sqref="G42:H50"/>
    </sheetView>
  </sheetViews>
  <sheetFormatPr baseColWidth="10" defaultRowHeight="12.75" outlineLevelRow="1" x14ac:dyDescent="0.2"/>
  <cols>
    <col min="1" max="1" width="3" customWidth="1"/>
    <col min="2" max="3" width="2.7109375" customWidth="1"/>
    <col min="4" max="4" width="5.7109375" customWidth="1"/>
    <col min="5" max="5" width="22.5703125" customWidth="1"/>
    <col min="6" max="6" width="28.42578125" customWidth="1"/>
    <col min="7" max="11" width="10.7109375" customWidth="1"/>
    <col min="12" max="12" width="3" customWidth="1"/>
    <col min="13" max="13" width="12.28515625" customWidth="1"/>
    <col min="16" max="16" width="2.140625" customWidth="1"/>
  </cols>
  <sheetData>
    <row r="1" spans="1:17" x14ac:dyDescent="0.2">
      <c r="A1" s="4" t="str">
        <f>Zusammenstellung!A5</f>
        <v>Leistungsbeschrieb Planer</v>
      </c>
    </row>
    <row r="2" spans="1:17" ht="15" customHeight="1" x14ac:dyDescent="0.2">
      <c r="A2" s="4" t="str">
        <f>Zusammenstellung!A6</f>
        <v>Projekt 10816.4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34"/>
    </row>
    <row r="3" spans="1:17" ht="15" customHeight="1" x14ac:dyDescent="0.2">
      <c r="A3" s="4" t="str">
        <f>Zusammenstellung!A7</f>
        <v>Hochwasserschutz Altdorfbach, Vitznau</v>
      </c>
      <c r="B3" s="7"/>
      <c r="C3" s="7"/>
      <c r="D3" s="7"/>
      <c r="E3" s="7"/>
      <c r="F3" s="7"/>
      <c r="G3" s="7"/>
      <c r="H3" s="7"/>
      <c r="I3" s="7"/>
      <c r="J3" s="77"/>
      <c r="K3" s="77"/>
      <c r="L3" s="7"/>
      <c r="M3" s="37"/>
    </row>
    <row r="4" spans="1:17" ht="15" customHeight="1" x14ac:dyDescent="0.2">
      <c r="A4" s="4" t="str">
        <f>Zusammenstellung!A8</f>
        <v>Honorar für Planerleistungen</v>
      </c>
      <c r="B4" s="7"/>
      <c r="C4" s="7"/>
      <c r="D4" s="7"/>
      <c r="E4" s="7"/>
      <c r="F4" s="7"/>
      <c r="G4" s="7"/>
      <c r="H4" s="7"/>
      <c r="I4" s="7"/>
      <c r="J4" s="77"/>
      <c r="K4" s="77"/>
      <c r="L4" s="7"/>
      <c r="M4" s="38"/>
    </row>
    <row r="5" spans="1:17" ht="15" thickBot="1" x14ac:dyDescent="0.25">
      <c r="A5" s="20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9"/>
    </row>
    <row r="6" spans="1:17" ht="15.75" customHeight="1" x14ac:dyDescent="0.2">
      <c r="A6" s="289">
        <v>51</v>
      </c>
      <c r="B6" s="290"/>
      <c r="C6" s="291" t="s">
        <v>0</v>
      </c>
      <c r="D6" s="437" t="s">
        <v>48</v>
      </c>
      <c r="E6" s="438"/>
      <c r="F6" s="438"/>
      <c r="G6" s="438"/>
      <c r="H6" s="438"/>
      <c r="I6" s="438"/>
      <c r="J6" s="439"/>
      <c r="K6" s="439"/>
      <c r="L6" s="405"/>
      <c r="M6" s="406"/>
    </row>
    <row r="7" spans="1:17" ht="21" customHeight="1" thickBot="1" x14ac:dyDescent="0.25">
      <c r="A7" s="294"/>
      <c r="B7" s="295"/>
      <c r="C7" s="296" t="s">
        <v>20</v>
      </c>
      <c r="D7" s="440" t="s">
        <v>50</v>
      </c>
      <c r="E7" s="441"/>
      <c r="F7" s="441"/>
      <c r="G7" s="441"/>
      <c r="H7" s="441"/>
      <c r="I7" s="441"/>
      <c r="J7" s="442"/>
      <c r="K7" s="442"/>
      <c r="L7" s="410"/>
      <c r="M7" s="411"/>
    </row>
    <row r="8" spans="1:17" ht="6" customHeight="1" thickBot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61"/>
    </row>
    <row r="9" spans="1:17" x14ac:dyDescent="0.2">
      <c r="A9" s="313" t="s">
        <v>8</v>
      </c>
      <c r="B9" s="314"/>
      <c r="C9" s="315"/>
      <c r="D9" s="443" t="s">
        <v>2</v>
      </c>
      <c r="E9" s="444"/>
      <c r="F9" s="444"/>
      <c r="G9" s="444"/>
      <c r="H9" s="444"/>
      <c r="I9" s="444"/>
      <c r="J9" s="445"/>
      <c r="K9" s="445"/>
      <c r="L9" s="415"/>
      <c r="M9" s="416"/>
    </row>
    <row r="10" spans="1:17" ht="15.75" customHeight="1" x14ac:dyDescent="0.2">
      <c r="A10" s="316" t="s">
        <v>1</v>
      </c>
      <c r="B10" s="46"/>
      <c r="C10" s="47"/>
      <c r="D10" s="398" t="s">
        <v>32</v>
      </c>
      <c r="E10" s="399"/>
      <c r="F10" s="482" t="s">
        <v>46</v>
      </c>
      <c r="G10" s="483"/>
      <c r="H10" s="483"/>
      <c r="I10" s="483"/>
      <c r="J10" s="484"/>
      <c r="K10" s="484"/>
      <c r="L10" s="420"/>
      <c r="M10" s="421"/>
      <c r="O10" s="39"/>
      <c r="P10" s="39"/>
      <c r="Q10" s="39"/>
    </row>
    <row r="11" spans="1:17" ht="15.75" customHeight="1" x14ac:dyDescent="0.25">
      <c r="A11" s="317" t="s">
        <v>0</v>
      </c>
      <c r="B11" s="48"/>
      <c r="C11" s="49"/>
      <c r="D11" s="400"/>
      <c r="E11" s="401"/>
      <c r="F11" s="450"/>
      <c r="G11" s="451"/>
      <c r="H11" s="451"/>
      <c r="I11" s="451"/>
      <c r="J11" s="452"/>
      <c r="K11" s="452"/>
      <c r="L11" s="425"/>
      <c r="M11" s="426"/>
      <c r="O11" s="39"/>
      <c r="P11" s="39"/>
      <c r="Q11" s="50"/>
    </row>
    <row r="12" spans="1:17" x14ac:dyDescent="0.2">
      <c r="A12" s="303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18"/>
      <c r="O12" s="39"/>
      <c r="P12" s="39"/>
      <c r="Q12" s="39"/>
    </row>
    <row r="13" spans="1:17" x14ac:dyDescent="0.2">
      <c r="A13" s="305">
        <f>NumAusProj</f>
        <v>51</v>
      </c>
      <c r="B13" s="55">
        <v>1</v>
      </c>
      <c r="C13" s="58" t="s">
        <v>0</v>
      </c>
      <c r="D13" s="435" t="s">
        <v>14</v>
      </c>
      <c r="E13" s="436"/>
      <c r="F13" s="436"/>
      <c r="G13" s="436"/>
      <c r="H13" s="436"/>
      <c r="I13" s="436"/>
      <c r="J13" s="394"/>
      <c r="K13" s="394"/>
      <c r="L13" s="394"/>
      <c r="M13" s="395"/>
      <c r="O13" s="39"/>
      <c r="P13" s="39"/>
      <c r="Q13" s="39"/>
    </row>
    <row r="14" spans="1:17" ht="4.5" customHeight="1" x14ac:dyDescent="0.2">
      <c r="A14" s="268"/>
      <c r="B14" s="27"/>
      <c r="C14" s="27"/>
      <c r="D14" s="27"/>
      <c r="E14" s="3"/>
      <c r="F14" s="3"/>
      <c r="G14" s="3"/>
      <c r="H14" s="3"/>
      <c r="I14" s="3"/>
      <c r="J14" s="3"/>
      <c r="K14" s="3"/>
      <c r="L14" s="3"/>
      <c r="M14" s="238"/>
      <c r="O14" s="39"/>
      <c r="P14" s="40"/>
      <c r="Q14" s="39"/>
    </row>
    <row r="15" spans="1:17" ht="25.5" customHeight="1" x14ac:dyDescent="0.2">
      <c r="A15" s="220"/>
      <c r="B15" s="14"/>
      <c r="C15" s="14">
        <v>1</v>
      </c>
      <c r="D15" s="11"/>
      <c r="E15" s="35" t="s">
        <v>43</v>
      </c>
      <c r="F15" s="396" t="s">
        <v>33</v>
      </c>
      <c r="G15" s="397"/>
      <c r="H15" s="397"/>
      <c r="I15" s="397"/>
      <c r="J15" s="394"/>
      <c r="K15" s="394"/>
      <c r="L15" s="394"/>
      <c r="M15" s="395"/>
      <c r="O15" s="39"/>
      <c r="P15" s="43"/>
      <c r="Q15" s="43"/>
    </row>
    <row r="16" spans="1:17" ht="25.5" customHeight="1" x14ac:dyDescent="0.2">
      <c r="A16" s="220"/>
      <c r="B16" s="14"/>
      <c r="C16" s="14">
        <v>2</v>
      </c>
      <c r="D16" s="11"/>
      <c r="E16" s="35" t="s">
        <v>30</v>
      </c>
      <c r="F16" s="396" t="s">
        <v>33</v>
      </c>
      <c r="G16" s="397"/>
      <c r="H16" s="397"/>
      <c r="I16" s="397"/>
      <c r="J16" s="394"/>
      <c r="K16" s="394"/>
      <c r="L16" s="394"/>
      <c r="M16" s="395"/>
      <c r="O16" s="39"/>
      <c r="P16" s="44"/>
      <c r="Q16" s="45"/>
    </row>
    <row r="17" spans="1:17" x14ac:dyDescent="0.2">
      <c r="A17" s="268"/>
      <c r="B17" s="27"/>
      <c r="C17" s="27"/>
      <c r="D17" s="27"/>
      <c r="E17" s="3"/>
      <c r="F17" s="3"/>
      <c r="G17" s="3"/>
      <c r="H17" s="3"/>
      <c r="I17" s="3"/>
      <c r="J17" s="3"/>
      <c r="K17" s="3"/>
      <c r="L17" s="3"/>
      <c r="M17" s="238"/>
      <c r="O17" s="39"/>
      <c r="P17" s="39"/>
      <c r="Q17" s="39"/>
    </row>
    <row r="18" spans="1:17" x14ac:dyDescent="0.2">
      <c r="A18" s="305">
        <f>NumAusProj</f>
        <v>51</v>
      </c>
      <c r="B18" s="55">
        <f>B13+1</f>
        <v>2</v>
      </c>
      <c r="C18" s="58" t="s">
        <v>0</v>
      </c>
      <c r="D18" s="435" t="s">
        <v>15</v>
      </c>
      <c r="E18" s="436"/>
      <c r="F18" s="436"/>
      <c r="G18" s="436"/>
      <c r="H18" s="436"/>
      <c r="I18" s="436"/>
      <c r="J18" s="394"/>
      <c r="K18" s="394"/>
      <c r="L18" s="394"/>
      <c r="M18" s="395"/>
      <c r="O18" s="39"/>
      <c r="P18" s="41"/>
      <c r="Q18" s="41"/>
    </row>
    <row r="19" spans="1:17" ht="4.5" customHeight="1" x14ac:dyDescent="0.2">
      <c r="A19" s="268"/>
      <c r="B19" s="27"/>
      <c r="C19" s="27"/>
      <c r="D19" s="27"/>
      <c r="E19" s="3"/>
      <c r="F19" s="3"/>
      <c r="G19" s="3"/>
      <c r="H19" s="3"/>
      <c r="I19" s="3"/>
      <c r="J19" s="3"/>
      <c r="K19" s="3"/>
      <c r="L19" s="3"/>
      <c r="M19" s="238"/>
      <c r="P19" s="42"/>
      <c r="Q19" s="42"/>
    </row>
    <row r="20" spans="1:17" x14ac:dyDescent="0.2">
      <c r="A20" s="220"/>
      <c r="B20" s="14"/>
      <c r="C20" s="14">
        <v>1</v>
      </c>
      <c r="D20" s="11"/>
      <c r="E20" s="35" t="s">
        <v>43</v>
      </c>
      <c r="F20" s="396"/>
      <c r="G20" s="397"/>
      <c r="H20" s="397"/>
      <c r="I20" s="397"/>
      <c r="J20" s="394"/>
      <c r="K20" s="394"/>
      <c r="L20" s="394"/>
      <c r="M20" s="395"/>
    </row>
    <row r="21" spans="1:17" x14ac:dyDescent="0.2">
      <c r="A21" s="220"/>
      <c r="B21" s="14"/>
      <c r="C21" s="14">
        <v>2</v>
      </c>
      <c r="D21" s="11"/>
      <c r="E21" s="68" t="s">
        <v>30</v>
      </c>
      <c r="F21" s="431"/>
      <c r="G21" s="432"/>
      <c r="H21" s="432"/>
      <c r="I21" s="432"/>
      <c r="J21" s="394"/>
      <c r="K21" s="394"/>
      <c r="L21" s="394"/>
      <c r="M21" s="395"/>
    </row>
    <row r="22" spans="1:17" x14ac:dyDescent="0.2">
      <c r="A22" s="268"/>
      <c r="B22" s="27"/>
      <c r="C22" s="27"/>
      <c r="D22" s="27"/>
      <c r="E22" s="3"/>
      <c r="F22" s="3"/>
      <c r="G22" s="3"/>
      <c r="H22" s="3"/>
      <c r="I22" s="3"/>
      <c r="J22" s="3"/>
      <c r="K22" s="3"/>
      <c r="L22" s="3"/>
      <c r="M22" s="238"/>
    </row>
    <row r="23" spans="1:17" x14ac:dyDescent="0.2">
      <c r="A23" s="305">
        <f>NumAusProj</f>
        <v>51</v>
      </c>
      <c r="B23" s="55">
        <f>B18+1</f>
        <v>3</v>
      </c>
      <c r="C23" s="58" t="s">
        <v>0</v>
      </c>
      <c r="D23" s="435" t="s">
        <v>16</v>
      </c>
      <c r="E23" s="436"/>
      <c r="F23" s="436"/>
      <c r="G23" s="436"/>
      <c r="H23" s="436"/>
      <c r="I23" s="436"/>
      <c r="J23" s="394"/>
      <c r="K23" s="394"/>
      <c r="L23" s="394"/>
      <c r="M23" s="395"/>
    </row>
    <row r="24" spans="1:17" ht="4.5" customHeight="1" x14ac:dyDescent="0.2">
      <c r="A24" s="268"/>
      <c r="B24" s="27"/>
      <c r="C24" s="27"/>
      <c r="D24" s="27"/>
      <c r="E24" s="3"/>
      <c r="F24" s="3"/>
      <c r="G24" s="3"/>
      <c r="H24" s="3"/>
      <c r="I24" s="3"/>
      <c r="J24" s="3"/>
      <c r="K24" s="3"/>
      <c r="L24" s="3"/>
      <c r="M24" s="238"/>
    </row>
    <row r="25" spans="1:17" x14ac:dyDescent="0.2">
      <c r="A25" s="220"/>
      <c r="B25" s="14"/>
      <c r="C25" s="14">
        <v>1</v>
      </c>
      <c r="D25" s="11"/>
      <c r="E25" s="35" t="s">
        <v>43</v>
      </c>
      <c r="F25" s="431"/>
      <c r="G25" s="432"/>
      <c r="H25" s="432"/>
      <c r="I25" s="432"/>
      <c r="J25" s="394"/>
      <c r="K25" s="394"/>
      <c r="L25" s="394"/>
      <c r="M25" s="395"/>
    </row>
    <row r="26" spans="1:17" x14ac:dyDescent="0.2">
      <c r="A26" s="220"/>
      <c r="B26" s="14"/>
      <c r="C26" s="14">
        <v>2</v>
      </c>
      <c r="D26" s="11"/>
      <c r="E26" s="35" t="s">
        <v>30</v>
      </c>
      <c r="F26" s="431"/>
      <c r="G26" s="432"/>
      <c r="H26" s="432"/>
      <c r="I26" s="432"/>
      <c r="J26" s="394"/>
      <c r="K26" s="394"/>
      <c r="L26" s="394"/>
      <c r="M26" s="395"/>
    </row>
    <row r="27" spans="1:17" x14ac:dyDescent="0.2">
      <c r="A27" s="27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19"/>
    </row>
    <row r="28" spans="1:17" x14ac:dyDescent="0.2">
      <c r="A28" s="305">
        <f>NumAusProj</f>
        <v>51</v>
      </c>
      <c r="B28" s="55">
        <f>B23+1</f>
        <v>4</v>
      </c>
      <c r="C28" s="58" t="s">
        <v>0</v>
      </c>
      <c r="D28" s="435" t="s">
        <v>17</v>
      </c>
      <c r="E28" s="436"/>
      <c r="F28" s="436"/>
      <c r="G28" s="436"/>
      <c r="H28" s="436"/>
      <c r="I28" s="436"/>
      <c r="J28" s="394"/>
      <c r="K28" s="394"/>
      <c r="L28" s="394"/>
      <c r="M28" s="395"/>
    </row>
    <row r="29" spans="1:17" ht="4.5" customHeight="1" x14ac:dyDescent="0.2">
      <c r="A29" s="268"/>
      <c r="B29" s="27"/>
      <c r="C29" s="27"/>
      <c r="D29" s="27"/>
      <c r="E29" s="3"/>
      <c r="F29" s="3"/>
      <c r="G29" s="3"/>
      <c r="H29" s="3"/>
      <c r="I29" s="3"/>
      <c r="J29" s="3"/>
      <c r="K29" s="3"/>
      <c r="L29" s="3"/>
      <c r="M29" s="238"/>
    </row>
    <row r="30" spans="1:17" x14ac:dyDescent="0.2">
      <c r="A30" s="220"/>
      <c r="B30" s="54"/>
      <c r="C30" s="14">
        <v>1</v>
      </c>
      <c r="D30" s="11"/>
      <c r="E30" s="35" t="s">
        <v>43</v>
      </c>
      <c r="F30" s="431"/>
      <c r="G30" s="432"/>
      <c r="H30" s="432"/>
      <c r="I30" s="432"/>
      <c r="J30" s="394"/>
      <c r="K30" s="394"/>
      <c r="L30" s="394"/>
      <c r="M30" s="395"/>
    </row>
    <row r="31" spans="1:17" x14ac:dyDescent="0.2">
      <c r="A31" s="220"/>
      <c r="B31" s="54"/>
      <c r="C31" s="14">
        <v>2</v>
      </c>
      <c r="D31" s="11"/>
      <c r="E31" s="35" t="s">
        <v>30</v>
      </c>
      <c r="F31" s="431"/>
      <c r="G31" s="432"/>
      <c r="H31" s="432"/>
      <c r="I31" s="432"/>
      <c r="J31" s="394"/>
      <c r="K31" s="394"/>
      <c r="L31" s="394"/>
      <c r="M31" s="395"/>
    </row>
    <row r="32" spans="1:17" x14ac:dyDescent="0.2">
      <c r="A32" s="275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19"/>
    </row>
    <row r="33" spans="1:17" x14ac:dyDescent="0.2">
      <c r="A33" s="305">
        <f>NumAusProj</f>
        <v>51</v>
      </c>
      <c r="B33" s="55">
        <f>B28+1</f>
        <v>5</v>
      </c>
      <c r="C33" s="58" t="s">
        <v>0</v>
      </c>
      <c r="D33" s="435" t="s">
        <v>31</v>
      </c>
      <c r="E33" s="436"/>
      <c r="F33" s="436"/>
      <c r="G33" s="436"/>
      <c r="H33" s="436"/>
      <c r="I33" s="436"/>
      <c r="J33" s="394"/>
      <c r="K33" s="394"/>
      <c r="L33" s="394"/>
      <c r="M33" s="395"/>
    </row>
    <row r="34" spans="1:17" ht="4.5" customHeight="1" x14ac:dyDescent="0.2">
      <c r="A34" s="268"/>
      <c r="B34" s="27"/>
      <c r="C34" s="27"/>
      <c r="D34" s="27"/>
      <c r="E34" s="3"/>
      <c r="F34" s="3"/>
      <c r="G34" s="3"/>
      <c r="H34" s="3"/>
      <c r="I34" s="3"/>
      <c r="J34" s="3"/>
      <c r="K34" s="3"/>
      <c r="L34" s="3"/>
      <c r="M34" s="238"/>
    </row>
    <row r="35" spans="1:17" x14ac:dyDescent="0.2">
      <c r="A35" s="220"/>
      <c r="B35" s="14"/>
      <c r="C35" s="14">
        <v>1</v>
      </c>
      <c r="D35" s="11"/>
      <c r="E35" s="35" t="s">
        <v>43</v>
      </c>
      <c r="F35" s="431"/>
      <c r="G35" s="432"/>
      <c r="H35" s="432"/>
      <c r="I35" s="432"/>
      <c r="J35" s="394"/>
      <c r="K35" s="394"/>
      <c r="L35" s="394"/>
      <c r="M35" s="395"/>
    </row>
    <row r="36" spans="1:17" ht="13.5" thickBot="1" x14ac:dyDescent="0.25">
      <c r="A36" s="320"/>
      <c r="B36" s="306"/>
      <c r="C36" s="306">
        <v>2</v>
      </c>
      <c r="D36" s="307"/>
      <c r="E36" s="308" t="s">
        <v>30</v>
      </c>
      <c r="F36" s="433"/>
      <c r="G36" s="434"/>
      <c r="H36" s="434"/>
      <c r="I36" s="434"/>
      <c r="J36" s="410"/>
      <c r="K36" s="410"/>
      <c r="L36" s="410"/>
      <c r="M36" s="411"/>
    </row>
    <row r="37" spans="1:17" ht="13.5" thickBot="1" x14ac:dyDescent="0.25">
      <c r="A37" s="108"/>
      <c r="B37" s="100"/>
      <c r="C37" s="100"/>
      <c r="D37" s="100"/>
      <c r="E37" s="110"/>
      <c r="F37" s="110"/>
      <c r="G37" s="110"/>
      <c r="H37" s="110"/>
      <c r="I37" s="110"/>
      <c r="J37" s="111"/>
      <c r="K37" s="111"/>
      <c r="L37" s="101"/>
      <c r="M37" s="97"/>
      <c r="N37" s="83"/>
    </row>
    <row r="38" spans="1:17" ht="10.5" customHeight="1" outlineLevel="1" x14ac:dyDescent="0.2">
      <c r="A38" s="360" t="s">
        <v>63</v>
      </c>
      <c r="B38" s="361"/>
      <c r="C38" s="362"/>
      <c r="D38" s="427" t="s">
        <v>76</v>
      </c>
      <c r="E38" s="370"/>
      <c r="F38" s="428"/>
      <c r="G38" s="385" t="s">
        <v>71</v>
      </c>
      <c r="H38" s="385" t="s">
        <v>117</v>
      </c>
      <c r="I38" s="385" t="s">
        <v>118</v>
      </c>
      <c r="J38" s="387" t="s">
        <v>74</v>
      </c>
      <c r="K38" s="389" t="s">
        <v>5</v>
      </c>
      <c r="L38" s="143"/>
      <c r="M38" s="381" t="s">
        <v>72</v>
      </c>
      <c r="N38" s="126"/>
    </row>
    <row r="39" spans="1:17" ht="21" customHeight="1" outlineLevel="1" x14ac:dyDescent="0.2">
      <c r="A39" s="363"/>
      <c r="B39" s="364"/>
      <c r="C39" s="365"/>
      <c r="D39" s="374"/>
      <c r="E39" s="374"/>
      <c r="F39" s="429"/>
      <c r="G39" s="386"/>
      <c r="H39" s="386"/>
      <c r="I39" s="386"/>
      <c r="J39" s="388"/>
      <c r="K39" s="390"/>
      <c r="L39" s="125"/>
      <c r="M39" s="382"/>
      <c r="N39" s="126"/>
    </row>
    <row r="40" spans="1:17" ht="12" customHeight="1" outlineLevel="1" x14ac:dyDescent="0.2">
      <c r="A40" s="366"/>
      <c r="B40" s="367"/>
      <c r="C40" s="368"/>
      <c r="D40" s="378"/>
      <c r="E40" s="378"/>
      <c r="F40" s="430"/>
      <c r="G40" s="112" t="s">
        <v>3</v>
      </c>
      <c r="H40" s="112" t="s">
        <v>4</v>
      </c>
      <c r="I40" s="112" t="s">
        <v>19</v>
      </c>
      <c r="J40" s="113"/>
      <c r="K40" s="112" t="s">
        <v>6</v>
      </c>
      <c r="L40" s="125"/>
      <c r="M40" s="144" t="s">
        <v>6</v>
      </c>
      <c r="N40" s="126"/>
    </row>
    <row r="41" spans="1:17" ht="6" customHeight="1" outlineLevel="1" x14ac:dyDescent="0.2">
      <c r="A41" s="145"/>
      <c r="B41" s="100"/>
      <c r="C41" s="100"/>
      <c r="D41" s="100"/>
      <c r="E41" s="110"/>
      <c r="F41" s="110"/>
      <c r="G41" s="110"/>
      <c r="H41" s="110"/>
      <c r="I41" s="110"/>
      <c r="J41" s="111"/>
      <c r="K41" s="111"/>
      <c r="L41" s="125"/>
      <c r="M41" s="158"/>
      <c r="N41" s="83"/>
    </row>
    <row r="42" spans="1:17" ht="12.75" customHeight="1" outlineLevel="1" x14ac:dyDescent="0.25">
      <c r="A42" s="147">
        <f t="shared" ref="A42:A50" si="0">NumAusProj</f>
        <v>51</v>
      </c>
      <c r="B42" s="102"/>
      <c r="C42" s="102"/>
      <c r="D42" s="102"/>
      <c r="E42" s="114" t="s">
        <v>35</v>
      </c>
      <c r="F42" s="180"/>
      <c r="G42" s="325"/>
      <c r="H42" s="325"/>
      <c r="I42" s="70">
        <v>0</v>
      </c>
      <c r="J42" s="116">
        <f>H42-(H42*I42)</f>
        <v>0</v>
      </c>
      <c r="K42" s="116">
        <f>G42*J42</f>
        <v>0</v>
      </c>
      <c r="L42" s="125"/>
      <c r="M42" s="148"/>
      <c r="N42" s="83"/>
      <c r="O42" s="39"/>
      <c r="P42" s="43"/>
      <c r="Q42" s="50"/>
    </row>
    <row r="43" spans="1:17" outlineLevel="1" x14ac:dyDescent="0.2">
      <c r="A43" s="147">
        <f t="shared" si="0"/>
        <v>51</v>
      </c>
      <c r="B43" s="102"/>
      <c r="C43" s="102"/>
      <c r="D43" s="102"/>
      <c r="E43" s="114" t="s">
        <v>36</v>
      </c>
      <c r="F43" s="133"/>
      <c r="G43" s="325"/>
      <c r="H43" s="325"/>
      <c r="I43" s="69">
        <f>$I$42</f>
        <v>0</v>
      </c>
      <c r="J43" s="116">
        <f t="shared" ref="J43:J50" si="1">H43-(H43*I43)</f>
        <v>0</v>
      </c>
      <c r="K43" s="116">
        <f t="shared" ref="K43:K50" si="2">G43*J43</f>
        <v>0</v>
      </c>
      <c r="L43" s="125"/>
      <c r="M43" s="158"/>
      <c r="N43" s="83"/>
      <c r="O43" s="39"/>
      <c r="P43" s="43"/>
      <c r="Q43" s="43"/>
    </row>
    <row r="44" spans="1:17" outlineLevel="1" x14ac:dyDescent="0.2">
      <c r="A44" s="147">
        <f t="shared" si="0"/>
        <v>51</v>
      </c>
      <c r="B44" s="102"/>
      <c r="C44" s="102"/>
      <c r="D44" s="102"/>
      <c r="E44" s="114" t="s">
        <v>37</v>
      </c>
      <c r="F44" s="133"/>
      <c r="G44" s="325"/>
      <c r="H44" s="325"/>
      <c r="I44" s="69">
        <f t="shared" ref="I44:I50" si="3">$I$42</f>
        <v>0</v>
      </c>
      <c r="J44" s="116">
        <f t="shared" si="1"/>
        <v>0</v>
      </c>
      <c r="K44" s="116">
        <f t="shared" si="2"/>
        <v>0</v>
      </c>
      <c r="L44" s="125"/>
      <c r="M44" s="158"/>
      <c r="N44" s="83"/>
      <c r="O44" s="39"/>
      <c r="P44" s="43"/>
      <c r="Q44" s="43"/>
    </row>
    <row r="45" spans="1:17" outlineLevel="1" x14ac:dyDescent="0.2">
      <c r="A45" s="147">
        <f t="shared" si="0"/>
        <v>51</v>
      </c>
      <c r="B45" s="102"/>
      <c r="C45" s="102"/>
      <c r="D45" s="102"/>
      <c r="E45" s="114" t="s">
        <v>65</v>
      </c>
      <c r="F45" s="180"/>
      <c r="G45" s="325"/>
      <c r="H45" s="325"/>
      <c r="I45" s="69">
        <f t="shared" si="3"/>
        <v>0</v>
      </c>
      <c r="J45" s="116">
        <f t="shared" si="1"/>
        <v>0</v>
      </c>
      <c r="K45" s="116">
        <f t="shared" si="2"/>
        <v>0</v>
      </c>
      <c r="L45" s="125"/>
      <c r="M45" s="148"/>
      <c r="N45" s="83"/>
      <c r="O45" s="39"/>
      <c r="P45" s="43"/>
      <c r="Q45" s="43"/>
    </row>
    <row r="46" spans="1:17" outlineLevel="1" x14ac:dyDescent="0.2">
      <c r="A46" s="147">
        <f t="shared" si="0"/>
        <v>51</v>
      </c>
      <c r="B46" s="102"/>
      <c r="C46" s="102"/>
      <c r="D46" s="102"/>
      <c r="E46" s="114" t="s">
        <v>66</v>
      </c>
      <c r="F46" s="180"/>
      <c r="G46" s="325"/>
      <c r="H46" s="325"/>
      <c r="I46" s="69">
        <f t="shared" si="3"/>
        <v>0</v>
      </c>
      <c r="J46" s="116">
        <f t="shared" si="1"/>
        <v>0</v>
      </c>
      <c r="K46" s="116">
        <f t="shared" si="2"/>
        <v>0</v>
      </c>
      <c r="L46" s="125"/>
      <c r="M46" s="148"/>
      <c r="N46" s="83"/>
      <c r="O46" s="39"/>
      <c r="P46" s="43"/>
      <c r="Q46" s="43"/>
    </row>
    <row r="47" spans="1:17" outlineLevel="1" x14ac:dyDescent="0.2">
      <c r="A47" s="147">
        <f t="shared" si="0"/>
        <v>51</v>
      </c>
      <c r="B47" s="102"/>
      <c r="C47" s="102"/>
      <c r="D47" s="102"/>
      <c r="E47" s="114" t="s">
        <v>67</v>
      </c>
      <c r="F47" s="180"/>
      <c r="G47" s="325"/>
      <c r="H47" s="325"/>
      <c r="I47" s="69">
        <f t="shared" si="3"/>
        <v>0</v>
      </c>
      <c r="J47" s="116">
        <f t="shared" si="1"/>
        <v>0</v>
      </c>
      <c r="K47" s="116">
        <f t="shared" si="2"/>
        <v>0</v>
      </c>
      <c r="L47" s="125"/>
      <c r="M47" s="148"/>
      <c r="N47" s="83"/>
      <c r="O47" s="39"/>
      <c r="P47" s="43"/>
      <c r="Q47" s="43"/>
    </row>
    <row r="48" spans="1:17" outlineLevel="1" x14ac:dyDescent="0.2">
      <c r="A48" s="147">
        <f t="shared" si="0"/>
        <v>51</v>
      </c>
      <c r="B48" s="102"/>
      <c r="C48" s="102"/>
      <c r="D48" s="102"/>
      <c r="E48" s="114" t="s">
        <v>68</v>
      </c>
      <c r="F48" s="180"/>
      <c r="G48" s="325"/>
      <c r="H48" s="325"/>
      <c r="I48" s="69">
        <f t="shared" si="3"/>
        <v>0</v>
      </c>
      <c r="J48" s="116">
        <f t="shared" si="1"/>
        <v>0</v>
      </c>
      <c r="K48" s="116">
        <f t="shared" si="2"/>
        <v>0</v>
      </c>
      <c r="L48" s="125"/>
      <c r="M48" s="148"/>
      <c r="N48" s="83"/>
      <c r="O48" s="39"/>
      <c r="P48" s="43"/>
      <c r="Q48" s="43"/>
    </row>
    <row r="49" spans="1:17" outlineLevel="1" x14ac:dyDescent="0.2">
      <c r="A49" s="147">
        <f t="shared" si="0"/>
        <v>51</v>
      </c>
      <c r="B49" s="102"/>
      <c r="C49" s="102"/>
      <c r="D49" s="102"/>
      <c r="E49" s="114" t="s">
        <v>69</v>
      </c>
      <c r="F49" s="180"/>
      <c r="G49" s="325"/>
      <c r="H49" s="325"/>
      <c r="I49" s="69">
        <f t="shared" si="3"/>
        <v>0</v>
      </c>
      <c r="J49" s="116">
        <f t="shared" si="1"/>
        <v>0</v>
      </c>
      <c r="K49" s="116">
        <f t="shared" si="2"/>
        <v>0</v>
      </c>
      <c r="L49" s="125"/>
      <c r="M49" s="148"/>
      <c r="N49" s="83"/>
      <c r="O49" s="39"/>
      <c r="P49" s="43"/>
      <c r="Q49" s="43"/>
    </row>
    <row r="50" spans="1:17" ht="13.5" outlineLevel="1" thickBot="1" x14ac:dyDescent="0.25">
      <c r="A50" s="149">
        <f t="shared" si="0"/>
        <v>51</v>
      </c>
      <c r="B50" s="150"/>
      <c r="C50" s="150"/>
      <c r="D50" s="150"/>
      <c r="E50" s="151" t="s">
        <v>70</v>
      </c>
      <c r="F50" s="152"/>
      <c r="G50" s="326"/>
      <c r="H50" s="326"/>
      <c r="I50" s="154">
        <f t="shared" si="3"/>
        <v>0</v>
      </c>
      <c r="J50" s="155">
        <f t="shared" si="1"/>
        <v>0</v>
      </c>
      <c r="K50" s="155">
        <f t="shared" si="2"/>
        <v>0</v>
      </c>
      <c r="L50" s="156"/>
      <c r="M50" s="157">
        <f>ROUND(SUM(K42:K50)/5,2)*5</f>
        <v>0</v>
      </c>
      <c r="N50" s="83"/>
      <c r="O50" s="39"/>
      <c r="P50" s="43"/>
      <c r="Q50" s="43"/>
    </row>
    <row r="51" spans="1:17" x14ac:dyDescent="0.2">
      <c r="A51" s="108"/>
      <c r="B51" s="100"/>
      <c r="C51" s="100"/>
      <c r="D51" s="100"/>
      <c r="E51" s="110"/>
      <c r="F51" s="110"/>
      <c r="G51" s="110"/>
      <c r="H51" s="110"/>
      <c r="I51" s="110"/>
      <c r="J51" s="111"/>
      <c r="K51" s="111"/>
      <c r="L51" s="101"/>
      <c r="M51" s="83"/>
      <c r="N51" s="83"/>
    </row>
    <row r="52" spans="1:17" ht="10.5" hidden="1" customHeight="1" outlineLevel="1" collapsed="1" x14ac:dyDescent="0.2">
      <c r="A52" s="360" t="s">
        <v>63</v>
      </c>
      <c r="B52" s="361"/>
      <c r="C52" s="362"/>
      <c r="D52" s="369" t="s">
        <v>77</v>
      </c>
      <c r="E52" s="370"/>
      <c r="F52" s="370"/>
      <c r="G52" s="371"/>
      <c r="H52" s="372"/>
      <c r="I52" s="385" t="s">
        <v>71</v>
      </c>
      <c r="J52" s="387" t="s">
        <v>74</v>
      </c>
      <c r="K52" s="389" t="s">
        <v>5</v>
      </c>
      <c r="L52" s="143"/>
      <c r="M52" s="381" t="s">
        <v>72</v>
      </c>
      <c r="N52" s="126"/>
    </row>
    <row r="53" spans="1:17" ht="21" hidden="1" customHeight="1" outlineLevel="1" x14ac:dyDescent="0.2">
      <c r="A53" s="363"/>
      <c r="B53" s="364"/>
      <c r="C53" s="365"/>
      <c r="D53" s="373"/>
      <c r="E53" s="374"/>
      <c r="F53" s="374"/>
      <c r="G53" s="375"/>
      <c r="H53" s="376"/>
      <c r="I53" s="386"/>
      <c r="J53" s="388"/>
      <c r="K53" s="390"/>
      <c r="L53" s="125"/>
      <c r="M53" s="382"/>
      <c r="N53" s="126"/>
    </row>
    <row r="54" spans="1:17" ht="12" hidden="1" customHeight="1" outlineLevel="1" x14ac:dyDescent="0.2">
      <c r="A54" s="366"/>
      <c r="B54" s="367"/>
      <c r="C54" s="368"/>
      <c r="D54" s="377"/>
      <c r="E54" s="378"/>
      <c r="F54" s="378"/>
      <c r="G54" s="379"/>
      <c r="H54" s="380"/>
      <c r="I54" s="112" t="s">
        <v>3</v>
      </c>
      <c r="J54" s="112" t="s">
        <v>4</v>
      </c>
      <c r="K54" s="112" t="s">
        <v>6</v>
      </c>
      <c r="L54" s="125"/>
      <c r="M54" s="144" t="s">
        <v>6</v>
      </c>
      <c r="N54" s="126"/>
    </row>
    <row r="55" spans="1:17" ht="6" hidden="1" customHeight="1" outlineLevel="1" x14ac:dyDescent="0.2">
      <c r="A55" s="145"/>
      <c r="B55" s="100"/>
      <c r="C55" s="100"/>
      <c r="D55" s="100"/>
      <c r="E55" s="110"/>
      <c r="F55" s="110"/>
      <c r="G55" s="110"/>
      <c r="H55" s="110"/>
      <c r="I55" s="110"/>
      <c r="J55" s="111"/>
      <c r="K55" s="111"/>
      <c r="L55" s="125"/>
      <c r="M55" s="158"/>
      <c r="N55" s="126"/>
    </row>
    <row r="56" spans="1:17" ht="12.75" hidden="1" customHeight="1" outlineLevel="1" thickBot="1" x14ac:dyDescent="0.25">
      <c r="A56" s="149">
        <f>NumAusProj</f>
        <v>51</v>
      </c>
      <c r="B56" s="150"/>
      <c r="C56" s="150"/>
      <c r="D56" s="150"/>
      <c r="E56" s="151" t="s">
        <v>78</v>
      </c>
      <c r="F56" s="159"/>
      <c r="G56" s="160"/>
      <c r="H56" s="161"/>
      <c r="I56" s="162"/>
      <c r="J56" s="163"/>
      <c r="K56" s="155">
        <f>I56*J56</f>
        <v>0</v>
      </c>
      <c r="L56" s="156"/>
      <c r="M56" s="164">
        <f>K56</f>
        <v>0</v>
      </c>
      <c r="N56" s="126"/>
    </row>
    <row r="57" spans="1:17" collapsed="1" x14ac:dyDescent="0.2">
      <c r="A57" s="108"/>
      <c r="B57" s="100"/>
      <c r="C57" s="100"/>
      <c r="D57" s="100"/>
      <c r="E57" s="110"/>
      <c r="F57" s="110"/>
      <c r="G57" s="119"/>
      <c r="H57" s="119"/>
      <c r="I57" s="120"/>
      <c r="J57" s="119"/>
      <c r="K57" s="119"/>
      <c r="L57" s="101"/>
      <c r="M57" s="117"/>
      <c r="N57" s="83"/>
    </row>
    <row r="58" spans="1:17" ht="10.5" hidden="1" customHeight="1" outlineLevel="1" x14ac:dyDescent="0.2">
      <c r="A58" s="360" t="s">
        <v>63</v>
      </c>
      <c r="B58" s="361"/>
      <c r="C58" s="362"/>
      <c r="D58" s="369" t="s">
        <v>75</v>
      </c>
      <c r="E58" s="370"/>
      <c r="F58" s="370"/>
      <c r="G58" s="371"/>
      <c r="H58" s="371"/>
      <c r="I58" s="371"/>
      <c r="J58" s="371"/>
      <c r="K58" s="372"/>
      <c r="L58" s="143"/>
      <c r="M58" s="381" t="s">
        <v>72</v>
      </c>
      <c r="N58" s="126"/>
    </row>
    <row r="59" spans="1:17" ht="21" hidden="1" customHeight="1" outlineLevel="1" x14ac:dyDescent="0.2">
      <c r="A59" s="363"/>
      <c r="B59" s="364"/>
      <c r="C59" s="365"/>
      <c r="D59" s="373"/>
      <c r="E59" s="374"/>
      <c r="F59" s="374"/>
      <c r="G59" s="375"/>
      <c r="H59" s="375"/>
      <c r="I59" s="375"/>
      <c r="J59" s="375"/>
      <c r="K59" s="376"/>
      <c r="L59" s="125"/>
      <c r="M59" s="382"/>
      <c r="N59" s="126"/>
    </row>
    <row r="60" spans="1:17" ht="12" hidden="1" customHeight="1" outlineLevel="1" x14ac:dyDescent="0.2">
      <c r="A60" s="366"/>
      <c r="B60" s="367"/>
      <c r="C60" s="368"/>
      <c r="D60" s="377"/>
      <c r="E60" s="378"/>
      <c r="F60" s="378"/>
      <c r="G60" s="379"/>
      <c r="H60" s="379"/>
      <c r="I60" s="379"/>
      <c r="J60" s="379"/>
      <c r="K60" s="380"/>
      <c r="L60" s="125"/>
      <c r="M60" s="144" t="s">
        <v>6</v>
      </c>
      <c r="N60" s="126"/>
    </row>
    <row r="61" spans="1:17" ht="6" hidden="1" customHeight="1" outlineLevel="1" x14ac:dyDescent="0.2">
      <c r="A61" s="145"/>
      <c r="B61" s="100"/>
      <c r="C61" s="100"/>
      <c r="D61" s="100"/>
      <c r="E61" s="110"/>
      <c r="F61" s="110"/>
      <c r="G61" s="110"/>
      <c r="H61" s="110"/>
      <c r="I61" s="110"/>
      <c r="J61" s="111"/>
      <c r="K61" s="111"/>
      <c r="L61" s="125"/>
      <c r="M61" s="158"/>
      <c r="N61" s="83"/>
    </row>
    <row r="62" spans="1:17" ht="12.75" hidden="1" customHeight="1" outlineLevel="1" thickBot="1" x14ac:dyDescent="0.25">
      <c r="A62" s="310">
        <f>NumAusProj</f>
        <v>51</v>
      </c>
      <c r="B62" s="150"/>
      <c r="C62" s="150"/>
      <c r="D62" s="150"/>
      <c r="E62" s="199" t="s">
        <v>64</v>
      </c>
      <c r="F62" s="383"/>
      <c r="G62" s="348"/>
      <c r="H62" s="348"/>
      <c r="I62" s="348"/>
      <c r="J62" s="348"/>
      <c r="K62" s="349"/>
      <c r="L62" s="156"/>
      <c r="M62" s="311"/>
      <c r="N62" s="83"/>
    </row>
    <row r="63" spans="1:17" ht="13.5" hidden="1" outlineLevel="1" thickBot="1" x14ac:dyDescent="0.25">
      <c r="A63" s="83"/>
      <c r="B63" s="83"/>
      <c r="C63" s="83"/>
      <c r="D63" s="83"/>
      <c r="E63" s="83"/>
      <c r="F63" s="83"/>
      <c r="G63" s="83"/>
      <c r="H63" s="83"/>
      <c r="I63" s="83"/>
      <c r="J63" s="83"/>
      <c r="K63" s="83"/>
      <c r="L63" s="83"/>
      <c r="M63" s="83"/>
      <c r="N63" s="83"/>
    </row>
    <row r="64" spans="1:17" hidden="1" outlineLevel="1" x14ac:dyDescent="0.2">
      <c r="A64" s="181"/>
      <c r="B64" s="182"/>
      <c r="C64" s="183"/>
      <c r="D64" s="353" t="s">
        <v>79</v>
      </c>
      <c r="E64" s="354"/>
      <c r="F64" s="354"/>
      <c r="G64" s="354"/>
      <c r="H64" s="355"/>
      <c r="I64" s="384"/>
      <c r="J64" s="312" t="s">
        <v>3</v>
      </c>
      <c r="K64" s="312" t="s">
        <v>4</v>
      </c>
      <c r="L64" s="184"/>
      <c r="M64" s="185"/>
      <c r="N64" s="83"/>
    </row>
    <row r="65" spans="1:14" ht="6" hidden="1" customHeight="1" outlineLevel="1" x14ac:dyDescent="0.2">
      <c r="A65" s="169"/>
      <c r="B65" s="126"/>
      <c r="C65" s="170"/>
      <c r="D65" s="171"/>
      <c r="E65" s="126"/>
      <c r="F65" s="126"/>
      <c r="G65" s="126"/>
      <c r="H65" s="126"/>
      <c r="I65" s="126"/>
      <c r="J65" s="126"/>
      <c r="K65" s="126"/>
      <c r="L65" s="126"/>
      <c r="M65" s="158"/>
      <c r="N65" s="83"/>
    </row>
    <row r="66" spans="1:14" ht="12.75" hidden="1" customHeight="1" outlineLevel="1" thickBot="1" x14ac:dyDescent="0.25">
      <c r="A66" s="172"/>
      <c r="B66" s="173"/>
      <c r="C66" s="173"/>
      <c r="D66" s="173"/>
      <c r="E66" s="347" t="s">
        <v>39</v>
      </c>
      <c r="F66" s="347"/>
      <c r="G66" s="348"/>
      <c r="H66" s="348"/>
      <c r="I66" s="349"/>
      <c r="J66" s="174"/>
      <c r="K66" s="175"/>
      <c r="L66" s="176"/>
      <c r="M66" s="177">
        <f>(J66*K66)</f>
        <v>0</v>
      </c>
      <c r="N66" s="83"/>
    </row>
    <row r="67" spans="1:14" ht="12.75" customHeight="1" collapsed="1" x14ac:dyDescent="0.2">
      <c r="A67" s="125"/>
      <c r="B67" s="126"/>
      <c r="C67" s="126"/>
      <c r="D67" s="126"/>
      <c r="E67" s="110"/>
      <c r="F67" s="110"/>
      <c r="G67" s="111"/>
      <c r="H67" s="111"/>
      <c r="I67" s="111"/>
      <c r="J67" s="127"/>
      <c r="K67" s="127"/>
      <c r="L67" s="83"/>
      <c r="M67" s="128"/>
      <c r="N67" s="83"/>
    </row>
    <row r="68" spans="1:14" ht="18" customHeight="1" x14ac:dyDescent="0.2">
      <c r="A68" s="129">
        <f>NumAusProj</f>
        <v>51</v>
      </c>
      <c r="B68" s="130"/>
      <c r="C68" s="130"/>
      <c r="D68" s="130"/>
      <c r="E68" s="350" t="str">
        <f>"Gesamttotal: "&amp;D6&amp;" (zu übertragen auf Formular xxx, Teil B)"</f>
        <v>Gesamttotal: Ausführungsprojekt (4.3.51) (zu übertragen auf Formular xxx, Teil B)</v>
      </c>
      <c r="F68" s="351"/>
      <c r="G68" s="351"/>
      <c r="H68" s="351"/>
      <c r="I68" s="351"/>
      <c r="J68" s="351"/>
      <c r="K68" s="352"/>
      <c r="L68" s="131"/>
      <c r="M68" s="132">
        <f>M50+M56+M62+M66</f>
        <v>0</v>
      </c>
      <c r="N68" s="83"/>
    </row>
    <row r="69" spans="1:14" ht="12.75" customHeight="1" x14ac:dyDescent="0.2">
      <c r="A69" s="125"/>
      <c r="B69" s="126"/>
      <c r="C69" s="126"/>
      <c r="D69" s="126"/>
      <c r="E69" s="110"/>
      <c r="F69" s="110"/>
      <c r="G69" s="111"/>
      <c r="H69" s="111"/>
      <c r="I69" s="111"/>
      <c r="J69" s="127"/>
      <c r="K69" s="127"/>
      <c r="L69" s="83"/>
      <c r="M69" s="128"/>
      <c r="N69" s="83"/>
    </row>
    <row r="70" spans="1:14" ht="12.75" customHeight="1" thickBot="1" x14ac:dyDescent="0.25">
      <c r="A70" s="125"/>
      <c r="B70" s="126"/>
      <c r="C70" s="126"/>
      <c r="D70" s="126"/>
      <c r="E70" s="110"/>
      <c r="F70" s="110"/>
      <c r="G70" s="111"/>
      <c r="H70" s="111"/>
      <c r="I70" s="111"/>
      <c r="J70" s="127"/>
      <c r="K70" s="127"/>
      <c r="L70" s="83"/>
      <c r="M70" s="128"/>
      <c r="N70" s="83"/>
    </row>
    <row r="71" spans="1:14" x14ac:dyDescent="0.2">
      <c r="A71" s="181"/>
      <c r="B71" s="182"/>
      <c r="C71" s="183"/>
      <c r="D71" s="353" t="s">
        <v>80</v>
      </c>
      <c r="E71" s="354"/>
      <c r="F71" s="354"/>
      <c r="G71" s="354"/>
      <c r="H71" s="355"/>
      <c r="I71" s="355"/>
      <c r="J71" s="356"/>
      <c r="K71" s="357"/>
      <c r="L71" s="184"/>
      <c r="M71" s="185"/>
      <c r="N71" s="83"/>
    </row>
    <row r="72" spans="1:14" ht="6" customHeight="1" x14ac:dyDescent="0.2">
      <c r="A72" s="186"/>
      <c r="B72" s="126"/>
      <c r="C72" s="126"/>
      <c r="D72" s="126"/>
      <c r="E72" s="110"/>
      <c r="F72" s="110"/>
      <c r="G72" s="111"/>
      <c r="H72" s="111"/>
      <c r="I72" s="111"/>
      <c r="J72" s="127"/>
      <c r="K72" s="127"/>
      <c r="L72" s="126"/>
      <c r="M72" s="187"/>
      <c r="N72" s="83"/>
    </row>
    <row r="73" spans="1:14" ht="12.75" customHeight="1" thickBot="1" x14ac:dyDescent="0.25">
      <c r="A73" s="172"/>
      <c r="B73" s="173"/>
      <c r="C73" s="173"/>
      <c r="D73" s="173"/>
      <c r="E73" s="347" t="s">
        <v>83</v>
      </c>
      <c r="F73" s="347"/>
      <c r="G73" s="348"/>
      <c r="H73" s="348"/>
      <c r="I73" s="348"/>
      <c r="J73" s="358"/>
      <c r="K73" s="359"/>
      <c r="L73" s="176"/>
      <c r="M73" s="188"/>
      <c r="N73" s="83"/>
    </row>
    <row r="74" spans="1:14" x14ac:dyDescent="0.2">
      <c r="A74" s="83"/>
      <c r="B74" s="83"/>
      <c r="C74" s="83"/>
      <c r="D74" s="83"/>
      <c r="E74" s="83"/>
      <c r="F74" s="83"/>
      <c r="G74" s="83"/>
      <c r="H74" s="83"/>
      <c r="I74" s="83"/>
      <c r="J74" s="83"/>
      <c r="K74" s="83"/>
      <c r="L74" s="83"/>
      <c r="M74" s="83"/>
      <c r="N74" s="83"/>
    </row>
    <row r="75" spans="1:14" x14ac:dyDescent="0.2">
      <c r="A75" s="83"/>
      <c r="B75" s="83"/>
      <c r="C75" s="83"/>
      <c r="D75" s="83"/>
      <c r="E75" s="83"/>
      <c r="F75" s="83"/>
      <c r="G75" s="83"/>
      <c r="H75" s="83"/>
      <c r="I75" s="83"/>
      <c r="J75" s="83"/>
      <c r="K75" s="83"/>
      <c r="L75" s="83"/>
      <c r="M75" s="83"/>
      <c r="N75" s="83"/>
    </row>
  </sheetData>
  <dataConsolidate/>
  <mergeCells count="43">
    <mergeCell ref="D38:F40"/>
    <mergeCell ref="F36:M36"/>
    <mergeCell ref="D13:M13"/>
    <mergeCell ref="F10:M11"/>
    <mergeCell ref="D7:M7"/>
    <mergeCell ref="D9:M9"/>
    <mergeCell ref="D10:E11"/>
    <mergeCell ref="D28:M28"/>
    <mergeCell ref="F30:M30"/>
    <mergeCell ref="F31:M31"/>
    <mergeCell ref="D33:M33"/>
    <mergeCell ref="F35:M35"/>
    <mergeCell ref="A38:C40"/>
    <mergeCell ref="J38:J39"/>
    <mergeCell ref="K38:K39"/>
    <mergeCell ref="M38:M39"/>
    <mergeCell ref="D6:M6"/>
    <mergeCell ref="G38:G39"/>
    <mergeCell ref="H38:H39"/>
    <mergeCell ref="I38:I39"/>
    <mergeCell ref="F15:M15"/>
    <mergeCell ref="F16:M16"/>
    <mergeCell ref="D18:M18"/>
    <mergeCell ref="F20:M20"/>
    <mergeCell ref="F21:M21"/>
    <mergeCell ref="D23:M23"/>
    <mergeCell ref="F25:M25"/>
    <mergeCell ref="F26:M26"/>
    <mergeCell ref="M52:M53"/>
    <mergeCell ref="A58:C60"/>
    <mergeCell ref="M58:M59"/>
    <mergeCell ref="A52:C54"/>
    <mergeCell ref="I52:I53"/>
    <mergeCell ref="J52:J53"/>
    <mergeCell ref="K52:K53"/>
    <mergeCell ref="E73:K73"/>
    <mergeCell ref="D52:H54"/>
    <mergeCell ref="D58:K60"/>
    <mergeCell ref="D71:K71"/>
    <mergeCell ref="F62:K62"/>
    <mergeCell ref="D64:I64"/>
    <mergeCell ref="E66:I66"/>
    <mergeCell ref="E68:K68"/>
  </mergeCells>
  <dataValidations count="2">
    <dataValidation type="list" showInputMessage="1" showErrorMessage="1" promptTitle="Auswahl" prompt="X = ausgewählt_x000a__ = keine Wahl" sqref="P16">
      <formula1>"X, _, .,"</formula1>
    </dataValidation>
    <dataValidation type="list" allowBlank="1" showInputMessage="1" showErrorMessage="1" promptTitle="Auswahl" prompt="X = ausgewählt_x000a__ = keine Wahl" sqref="P15">
      <formula1>"auswählen, X, _,"</formula1>
    </dataValidation>
  </dataValidations>
  <pageMargins left="0.39370078740157483" right="0.39370078740157483" top="0.78740157480314965" bottom="0.39370078740157483" header="0.31496062992125984" footer="0.31496062992125984"/>
  <pageSetup paperSize="9" scale="70" fitToWidth="0" orientation="portrait" r:id="rId1"/>
  <headerFooter alignWithMargins="0">
    <oddFooter>&amp;C&amp;8&amp;A&amp;R&amp;8Seite &amp;P /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81" r:id="rId4" name="Check Box 1">
              <controlPr defaultSize="0" autoFill="0" autoLine="0" autoPict="0">
                <anchor moveWithCells="1" sizeWithCells="1">
                  <from>
                    <xdr:col>3</xdr:col>
                    <xdr:colOff>104775</xdr:colOff>
                    <xdr:row>15</xdr:row>
                    <xdr:rowOff>76200</xdr:rowOff>
                  </from>
                  <to>
                    <xdr:col>3</xdr:col>
                    <xdr:colOff>304800</xdr:colOff>
                    <xdr:row>15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2" r:id="rId5" name="Check Box 2">
              <controlPr defaultSize="0" autoFill="0" autoLine="0" autoPict="0">
                <anchor moveWithCells="1" sizeWithCells="1">
                  <from>
                    <xdr:col>3</xdr:col>
                    <xdr:colOff>104775</xdr:colOff>
                    <xdr:row>14</xdr:row>
                    <xdr:rowOff>57150</xdr:rowOff>
                  </from>
                  <to>
                    <xdr:col>3</xdr:col>
                    <xdr:colOff>276225</xdr:colOff>
                    <xdr:row>14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3" r:id="rId6" name="Check Box 3">
              <controlPr defaultSize="0" autoFill="0" autoLine="0" autoPict="0">
                <anchor moveWithCells="1" sizeWithCells="1">
                  <from>
                    <xdr:col>3</xdr:col>
                    <xdr:colOff>104775</xdr:colOff>
                    <xdr:row>19</xdr:row>
                    <xdr:rowOff>0</xdr:rowOff>
                  </from>
                  <to>
                    <xdr:col>3</xdr:col>
                    <xdr:colOff>304800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6" r:id="rId7" name="Check Box 6">
              <controlPr defaultSize="0" autoFill="0" autoLine="0" autoPict="0">
                <anchor moveWithCells="1" sizeWithCells="1">
                  <from>
                    <xdr:col>3</xdr:col>
                    <xdr:colOff>104775</xdr:colOff>
                    <xdr:row>20</xdr:row>
                    <xdr:rowOff>0</xdr:rowOff>
                  </from>
                  <to>
                    <xdr:col>3</xdr:col>
                    <xdr:colOff>304800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7" r:id="rId8" name="Check Box 7">
              <controlPr defaultSize="0" autoFill="0" autoLine="0" autoPict="0">
                <anchor moveWithCells="1" sizeWithCells="1">
                  <from>
                    <xdr:col>3</xdr:col>
                    <xdr:colOff>95250</xdr:colOff>
                    <xdr:row>24</xdr:row>
                    <xdr:rowOff>0</xdr:rowOff>
                  </from>
                  <to>
                    <xdr:col>3</xdr:col>
                    <xdr:colOff>295275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8" r:id="rId9" name="Check Box 8">
              <controlPr defaultSize="0" autoFill="0" autoLine="0" autoPict="0">
                <anchor moveWithCells="1" sizeWithCells="1">
                  <from>
                    <xdr:col>3</xdr:col>
                    <xdr:colOff>95250</xdr:colOff>
                    <xdr:row>25</xdr:row>
                    <xdr:rowOff>0</xdr:rowOff>
                  </from>
                  <to>
                    <xdr:col>3</xdr:col>
                    <xdr:colOff>295275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9" r:id="rId10" name="Check Box 9">
              <controlPr defaultSize="0" autoFill="0" autoLine="0" autoPict="0">
                <anchor moveWithCells="1" sizeWithCells="1">
                  <from>
                    <xdr:col>3</xdr:col>
                    <xdr:colOff>95250</xdr:colOff>
                    <xdr:row>29</xdr:row>
                    <xdr:rowOff>0</xdr:rowOff>
                  </from>
                  <to>
                    <xdr:col>3</xdr:col>
                    <xdr:colOff>295275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90" r:id="rId11" name="Check Box 10">
              <controlPr defaultSize="0" autoFill="0" autoLine="0" autoPict="0">
                <anchor moveWithCells="1" sizeWithCells="1">
                  <from>
                    <xdr:col>3</xdr:col>
                    <xdr:colOff>95250</xdr:colOff>
                    <xdr:row>30</xdr:row>
                    <xdr:rowOff>0</xdr:rowOff>
                  </from>
                  <to>
                    <xdr:col>3</xdr:col>
                    <xdr:colOff>295275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91" r:id="rId12" name="Check Box 11">
              <controlPr defaultSize="0" autoFill="0" autoLine="0" autoPict="0">
                <anchor moveWithCells="1" sizeWithCells="1">
                  <from>
                    <xdr:col>3</xdr:col>
                    <xdr:colOff>104775</xdr:colOff>
                    <xdr:row>34</xdr:row>
                    <xdr:rowOff>0</xdr:rowOff>
                  </from>
                  <to>
                    <xdr:col>3</xdr:col>
                    <xdr:colOff>314325</xdr:colOff>
                    <xdr:row>34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92" r:id="rId13" name="Check Box 12">
              <controlPr defaultSize="0" autoFill="0" autoLine="0" autoPict="0">
                <anchor moveWithCells="1" sizeWithCells="1">
                  <from>
                    <xdr:col>3</xdr:col>
                    <xdr:colOff>104775</xdr:colOff>
                    <xdr:row>35</xdr:row>
                    <xdr:rowOff>0</xdr:rowOff>
                  </from>
                  <to>
                    <xdr:col>3</xdr:col>
                    <xdr:colOff>314325</xdr:colOff>
                    <xdr:row>35</xdr:row>
                    <xdr:rowOff>142875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11">
    <tabColor rgb="FFFF0000"/>
  </sheetPr>
  <dimension ref="A1:N76"/>
  <sheetViews>
    <sheetView showGridLines="0" topLeftCell="A25" zoomScaleNormal="100" zoomScaleSheetLayoutView="115" workbookViewId="0">
      <selection activeCell="H43" sqref="H43:H51"/>
    </sheetView>
  </sheetViews>
  <sheetFormatPr baseColWidth="10" defaultRowHeight="12.75" outlineLevelRow="1" x14ac:dyDescent="0.2"/>
  <cols>
    <col min="1" max="1" width="3" customWidth="1"/>
    <col min="2" max="3" width="2.7109375" customWidth="1"/>
    <col min="4" max="4" width="5.7109375" customWidth="1"/>
    <col min="5" max="5" width="22.5703125" customWidth="1"/>
    <col min="6" max="6" width="28.42578125" customWidth="1"/>
    <col min="7" max="11" width="10.7109375" customWidth="1"/>
    <col min="12" max="12" width="3" customWidth="1"/>
    <col min="13" max="13" width="12.28515625" customWidth="1"/>
  </cols>
  <sheetData>
    <row r="1" spans="1:14" x14ac:dyDescent="0.2">
      <c r="A1" s="4" t="str">
        <f>Zusammenstellung!A5</f>
        <v>Leistungsbeschrieb Planer</v>
      </c>
    </row>
    <row r="2" spans="1:14" ht="15" customHeight="1" x14ac:dyDescent="0.2">
      <c r="A2" s="4" t="str">
        <f>Zusammenstellung!A6</f>
        <v>Projekt 10816.4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34"/>
    </row>
    <row r="3" spans="1:14" ht="15" customHeight="1" x14ac:dyDescent="0.2">
      <c r="A3" s="4" t="str">
        <f>Zusammenstellung!A7</f>
        <v>Hochwasserschutz Altdorfbach, Vitznau</v>
      </c>
      <c r="B3" s="7"/>
      <c r="C3" s="7"/>
      <c r="D3" s="7"/>
      <c r="E3" s="7"/>
      <c r="F3" s="7"/>
      <c r="G3" s="7"/>
      <c r="H3" s="7"/>
      <c r="I3" s="7"/>
      <c r="J3" s="77"/>
      <c r="K3" s="77"/>
      <c r="L3" s="7"/>
      <c r="M3" s="37"/>
    </row>
    <row r="4" spans="1:14" ht="15" customHeight="1" x14ac:dyDescent="0.2">
      <c r="A4" s="4" t="str">
        <f>Zusammenstellung!A8</f>
        <v>Honorar für Planerleistungen</v>
      </c>
      <c r="B4" s="7"/>
      <c r="C4" s="7"/>
      <c r="D4" s="7"/>
      <c r="E4" s="7"/>
      <c r="F4" s="7"/>
      <c r="G4" s="7"/>
      <c r="H4" s="7"/>
      <c r="I4" s="7"/>
      <c r="J4" s="77"/>
      <c r="K4" s="77"/>
      <c r="L4" s="7"/>
      <c r="M4" s="38"/>
    </row>
    <row r="5" spans="1:14" ht="15" thickBot="1" x14ac:dyDescent="0.25">
      <c r="A5" s="20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9"/>
    </row>
    <row r="6" spans="1:14" ht="15.75" customHeight="1" x14ac:dyDescent="0.2">
      <c r="A6" s="289">
        <v>52</v>
      </c>
      <c r="B6" s="290"/>
      <c r="C6" s="291" t="s">
        <v>0</v>
      </c>
      <c r="D6" s="508" t="s">
        <v>26</v>
      </c>
      <c r="E6" s="509"/>
      <c r="F6" s="509"/>
      <c r="G6" s="509"/>
      <c r="H6" s="509"/>
      <c r="I6" s="509"/>
      <c r="J6" s="510"/>
      <c r="K6" s="510"/>
      <c r="L6" s="292"/>
      <c r="M6" s="293"/>
    </row>
    <row r="7" spans="1:14" ht="37.5" customHeight="1" thickBot="1" x14ac:dyDescent="0.25">
      <c r="A7" s="294"/>
      <c r="B7" s="295"/>
      <c r="C7" s="296" t="s">
        <v>20</v>
      </c>
      <c r="D7" s="511" t="s">
        <v>41</v>
      </c>
      <c r="E7" s="512"/>
      <c r="F7" s="512"/>
      <c r="G7" s="512"/>
      <c r="H7" s="512"/>
      <c r="I7" s="512"/>
      <c r="J7" s="513"/>
      <c r="K7" s="513"/>
      <c r="L7" s="297"/>
      <c r="M7" s="298"/>
    </row>
    <row r="8" spans="1:14" ht="6" customHeight="1" thickBot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61" t="s">
        <v>0</v>
      </c>
    </row>
    <row r="9" spans="1:14" x14ac:dyDescent="0.2">
      <c r="A9" s="494" t="s">
        <v>63</v>
      </c>
      <c r="B9" s="495"/>
      <c r="C9" s="496"/>
      <c r="D9" s="475" t="s">
        <v>2</v>
      </c>
      <c r="E9" s="476"/>
      <c r="F9" s="476"/>
      <c r="G9" s="476"/>
      <c r="H9" s="476"/>
      <c r="I9" s="476"/>
      <c r="J9" s="477"/>
      <c r="K9" s="477"/>
      <c r="L9" s="299"/>
      <c r="M9" s="300"/>
    </row>
    <row r="10" spans="1:14" ht="15.75" customHeight="1" x14ac:dyDescent="0.2">
      <c r="A10" s="497"/>
      <c r="B10" s="498"/>
      <c r="C10" s="499"/>
      <c r="D10" s="398" t="s">
        <v>32</v>
      </c>
      <c r="E10" s="399"/>
      <c r="F10" s="480" t="s">
        <v>46</v>
      </c>
      <c r="G10" s="503"/>
      <c r="H10" s="503"/>
      <c r="I10" s="503"/>
      <c r="J10" s="503"/>
      <c r="K10" s="503"/>
      <c r="L10" s="51"/>
      <c r="M10" s="301"/>
    </row>
    <row r="11" spans="1:14" ht="15.75" customHeight="1" x14ac:dyDescent="0.2">
      <c r="A11" s="500"/>
      <c r="B11" s="501"/>
      <c r="C11" s="502"/>
      <c r="D11" s="400"/>
      <c r="E11" s="401"/>
      <c r="F11" s="400"/>
      <c r="G11" s="504"/>
      <c r="H11" s="504"/>
      <c r="I11" s="504"/>
      <c r="J11" s="504"/>
      <c r="K11" s="504"/>
      <c r="L11" s="53"/>
      <c r="M11" s="302"/>
    </row>
    <row r="12" spans="1:14" x14ac:dyDescent="0.2">
      <c r="A12" s="303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04"/>
    </row>
    <row r="13" spans="1:14" x14ac:dyDescent="0.2">
      <c r="A13" s="305">
        <f>NumBauleit</f>
        <v>52</v>
      </c>
      <c r="B13" s="55">
        <v>1</v>
      </c>
      <c r="C13" s="58" t="s">
        <v>0</v>
      </c>
      <c r="D13" s="470" t="s">
        <v>14</v>
      </c>
      <c r="E13" s="471"/>
      <c r="F13" s="471"/>
      <c r="G13" s="471"/>
      <c r="H13" s="471"/>
      <c r="I13" s="471"/>
      <c r="J13" s="471"/>
      <c r="K13" s="471"/>
      <c r="L13" s="471"/>
      <c r="M13" s="493"/>
    </row>
    <row r="14" spans="1:14" ht="4.5" customHeight="1" x14ac:dyDescent="0.2">
      <c r="A14" s="268"/>
      <c r="B14" s="27"/>
      <c r="C14" s="27"/>
      <c r="D14" s="27"/>
      <c r="E14" s="3"/>
      <c r="F14" s="3"/>
      <c r="G14" s="3"/>
      <c r="H14" s="3"/>
      <c r="I14" s="3"/>
      <c r="J14" s="3"/>
      <c r="K14" s="3"/>
      <c r="L14" s="3"/>
      <c r="M14" s="212"/>
    </row>
    <row r="15" spans="1:14" ht="25.5" customHeight="1" x14ac:dyDescent="0.2">
      <c r="A15" s="220"/>
      <c r="B15" s="14"/>
      <c r="C15" s="14">
        <v>1</v>
      </c>
      <c r="D15" s="11"/>
      <c r="E15" s="35" t="s">
        <v>27</v>
      </c>
      <c r="F15" s="485" t="s">
        <v>33</v>
      </c>
      <c r="G15" s="486"/>
      <c r="H15" s="486"/>
      <c r="I15" s="486"/>
      <c r="J15" s="486"/>
      <c r="K15" s="486"/>
      <c r="L15" s="486"/>
      <c r="M15" s="487"/>
      <c r="N15" s="59"/>
    </row>
    <row r="16" spans="1:14" ht="25.5" customHeight="1" x14ac:dyDescent="0.2">
      <c r="A16" s="220"/>
      <c r="B16" s="14"/>
      <c r="C16" s="14">
        <v>2</v>
      </c>
      <c r="D16" s="11"/>
      <c r="E16" s="35" t="s">
        <v>28</v>
      </c>
      <c r="F16" s="485" t="s">
        <v>33</v>
      </c>
      <c r="G16" s="486"/>
      <c r="H16" s="486"/>
      <c r="I16" s="486"/>
      <c r="J16" s="486"/>
      <c r="K16" s="486"/>
      <c r="L16" s="486"/>
      <c r="M16" s="487"/>
    </row>
    <row r="17" spans="1:13" x14ac:dyDescent="0.2">
      <c r="A17" s="268"/>
      <c r="B17" s="27"/>
      <c r="C17" s="27"/>
      <c r="D17" s="27"/>
      <c r="E17" s="3"/>
      <c r="F17" s="3"/>
      <c r="G17" s="3"/>
      <c r="H17" s="3"/>
      <c r="I17" s="3"/>
      <c r="J17" s="3"/>
      <c r="K17" s="3"/>
      <c r="L17" s="3"/>
      <c r="M17" s="212"/>
    </row>
    <row r="18" spans="1:13" x14ac:dyDescent="0.2">
      <c r="A18" s="305">
        <f>NumBauleit</f>
        <v>52</v>
      </c>
      <c r="B18" s="55">
        <f>B13+1</f>
        <v>2</v>
      </c>
      <c r="C18" s="58" t="s">
        <v>0</v>
      </c>
      <c r="D18" s="470" t="s">
        <v>15</v>
      </c>
      <c r="E18" s="471"/>
      <c r="F18" s="471"/>
      <c r="G18" s="471"/>
      <c r="H18" s="471"/>
      <c r="I18" s="471"/>
      <c r="J18" s="471"/>
      <c r="K18" s="471"/>
      <c r="L18" s="471"/>
      <c r="M18" s="493"/>
    </row>
    <row r="19" spans="1:13" ht="4.5" customHeight="1" x14ac:dyDescent="0.2">
      <c r="A19" s="268"/>
      <c r="B19" s="27"/>
      <c r="C19" s="27"/>
      <c r="D19" s="27"/>
      <c r="E19" s="3"/>
      <c r="F19" s="3"/>
      <c r="G19" s="3"/>
      <c r="H19" s="3"/>
      <c r="I19" s="3"/>
      <c r="J19" s="3"/>
      <c r="K19" s="3"/>
      <c r="L19" s="3"/>
      <c r="M19" s="212"/>
    </row>
    <row r="20" spans="1:13" x14ac:dyDescent="0.2">
      <c r="A20" s="220"/>
      <c r="B20" s="14"/>
      <c r="C20" s="14">
        <v>1</v>
      </c>
      <c r="D20" s="11"/>
      <c r="E20" s="35" t="s">
        <v>27</v>
      </c>
      <c r="F20" s="431"/>
      <c r="G20" s="489"/>
      <c r="H20" s="489"/>
      <c r="I20" s="489"/>
      <c r="J20" s="489"/>
      <c r="K20" s="489"/>
      <c r="L20" s="489"/>
      <c r="M20" s="490"/>
    </row>
    <row r="21" spans="1:13" ht="25.5" customHeight="1" x14ac:dyDescent="0.2">
      <c r="A21" s="220"/>
      <c r="B21" s="14"/>
      <c r="C21" s="14">
        <v>2</v>
      </c>
      <c r="D21" s="11"/>
      <c r="E21" s="68" t="s">
        <v>28</v>
      </c>
      <c r="F21" s="485" t="s">
        <v>34</v>
      </c>
      <c r="G21" s="486"/>
      <c r="H21" s="486"/>
      <c r="I21" s="486"/>
      <c r="J21" s="486"/>
      <c r="K21" s="486"/>
      <c r="L21" s="486"/>
      <c r="M21" s="487"/>
    </row>
    <row r="22" spans="1:13" x14ac:dyDescent="0.2">
      <c r="A22" s="220"/>
      <c r="B22" s="14"/>
      <c r="C22" s="14">
        <v>3</v>
      </c>
      <c r="D22" s="11"/>
      <c r="E22" s="68" t="s">
        <v>29</v>
      </c>
      <c r="F22" s="488"/>
      <c r="G22" s="489"/>
      <c r="H22" s="489"/>
      <c r="I22" s="489"/>
      <c r="J22" s="489"/>
      <c r="K22" s="489"/>
      <c r="L22" s="489"/>
      <c r="M22" s="490"/>
    </row>
    <row r="23" spans="1:13" x14ac:dyDescent="0.2">
      <c r="A23" s="220"/>
      <c r="B23" s="14"/>
      <c r="C23" s="14">
        <v>4</v>
      </c>
      <c r="D23" s="11"/>
      <c r="E23" s="68" t="s">
        <v>30</v>
      </c>
      <c r="F23" s="488"/>
      <c r="G23" s="489"/>
      <c r="H23" s="489"/>
      <c r="I23" s="489"/>
      <c r="J23" s="489"/>
      <c r="K23" s="489"/>
      <c r="L23" s="489"/>
      <c r="M23" s="490"/>
    </row>
    <row r="24" spans="1:13" x14ac:dyDescent="0.2">
      <c r="A24" s="268"/>
      <c r="B24" s="27"/>
      <c r="C24" s="27"/>
      <c r="D24" s="27"/>
      <c r="E24" s="3"/>
      <c r="F24" s="3"/>
      <c r="G24" s="3"/>
      <c r="H24" s="3"/>
      <c r="I24" s="3"/>
      <c r="J24" s="3"/>
      <c r="K24" s="3"/>
      <c r="L24" s="3"/>
      <c r="M24" s="212"/>
    </row>
    <row r="25" spans="1:13" x14ac:dyDescent="0.2">
      <c r="A25" s="305">
        <f>NumBauleit</f>
        <v>52</v>
      </c>
      <c r="B25" s="55">
        <f>B18+1</f>
        <v>3</v>
      </c>
      <c r="C25" s="58" t="s">
        <v>0</v>
      </c>
      <c r="D25" s="491" t="s">
        <v>16</v>
      </c>
      <c r="E25" s="492"/>
      <c r="F25" s="492"/>
      <c r="G25" s="492"/>
      <c r="H25" s="492"/>
      <c r="I25" s="492"/>
      <c r="J25" s="473"/>
      <c r="K25" s="473"/>
      <c r="L25" s="473"/>
      <c r="M25" s="474"/>
    </row>
    <row r="26" spans="1:13" ht="4.5" customHeight="1" x14ac:dyDescent="0.2">
      <c r="A26" s="268"/>
      <c r="B26" s="27"/>
      <c r="C26" s="27"/>
      <c r="D26" s="27"/>
      <c r="E26" s="3"/>
      <c r="F26" s="3"/>
      <c r="G26" s="3"/>
      <c r="H26" s="3"/>
      <c r="I26" s="3"/>
      <c r="J26" s="3"/>
      <c r="K26" s="3"/>
      <c r="L26" s="3"/>
      <c r="M26" s="212"/>
    </row>
    <row r="27" spans="1:13" x14ac:dyDescent="0.2">
      <c r="A27" s="220"/>
      <c r="B27" s="14"/>
      <c r="C27" s="14">
        <v>1</v>
      </c>
      <c r="D27" s="11"/>
      <c r="E27" s="35" t="s">
        <v>27</v>
      </c>
      <c r="F27" s="488"/>
      <c r="G27" s="489"/>
      <c r="H27" s="489"/>
      <c r="I27" s="489"/>
      <c r="J27" s="489"/>
      <c r="K27" s="489"/>
      <c r="L27" s="489"/>
      <c r="M27" s="490"/>
    </row>
    <row r="28" spans="1:13" x14ac:dyDescent="0.2">
      <c r="A28" s="220"/>
      <c r="B28" s="14"/>
      <c r="C28" s="14">
        <v>2</v>
      </c>
      <c r="D28" s="11"/>
      <c r="E28" s="35" t="s">
        <v>28</v>
      </c>
      <c r="F28" s="488"/>
      <c r="G28" s="489"/>
      <c r="H28" s="489"/>
      <c r="I28" s="489"/>
      <c r="J28" s="489"/>
      <c r="K28" s="489"/>
      <c r="L28" s="489"/>
      <c r="M28" s="490"/>
    </row>
    <row r="29" spans="1:13" x14ac:dyDescent="0.2">
      <c r="A29" s="275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276"/>
    </row>
    <row r="30" spans="1:13" x14ac:dyDescent="0.2">
      <c r="A30" s="305">
        <f>NumBauleit</f>
        <v>52</v>
      </c>
      <c r="B30" s="55">
        <f>B25+1</f>
        <v>4</v>
      </c>
      <c r="C30" s="58" t="s">
        <v>0</v>
      </c>
      <c r="D30" s="491" t="s">
        <v>17</v>
      </c>
      <c r="E30" s="492"/>
      <c r="F30" s="492"/>
      <c r="G30" s="492"/>
      <c r="H30" s="492"/>
      <c r="I30" s="492"/>
      <c r="J30" s="473"/>
      <c r="K30" s="473"/>
      <c r="L30" s="473"/>
      <c r="M30" s="474"/>
    </row>
    <row r="31" spans="1:13" ht="4.5" customHeight="1" x14ac:dyDescent="0.2">
      <c r="A31" s="268"/>
      <c r="B31" s="27"/>
      <c r="C31" s="27"/>
      <c r="D31" s="27"/>
      <c r="E31" s="3"/>
      <c r="F31" s="3"/>
      <c r="G31" s="3"/>
      <c r="H31" s="3"/>
      <c r="I31" s="3"/>
      <c r="J31" s="3"/>
      <c r="K31" s="3"/>
      <c r="L31" s="3"/>
      <c r="M31" s="212"/>
    </row>
    <row r="32" spans="1:13" x14ac:dyDescent="0.2">
      <c r="A32" s="220"/>
      <c r="B32" s="54"/>
      <c r="C32" s="14">
        <v>1</v>
      </c>
      <c r="D32" s="11"/>
      <c r="E32" s="35" t="s">
        <v>27</v>
      </c>
      <c r="F32" s="488"/>
      <c r="G32" s="489"/>
      <c r="H32" s="489"/>
      <c r="I32" s="489"/>
      <c r="J32" s="489"/>
      <c r="K32" s="489"/>
      <c r="L32" s="489"/>
      <c r="M32" s="490"/>
    </row>
    <row r="33" spans="1:14" x14ac:dyDescent="0.2">
      <c r="A33" s="220"/>
      <c r="B33" s="54"/>
      <c r="C33" s="14">
        <v>2</v>
      </c>
      <c r="D33" s="11"/>
      <c r="E33" s="35" t="s">
        <v>28</v>
      </c>
      <c r="F33" s="488"/>
      <c r="G33" s="489"/>
      <c r="H33" s="489"/>
      <c r="I33" s="489"/>
      <c r="J33" s="489"/>
      <c r="K33" s="489"/>
      <c r="L33" s="489"/>
      <c r="M33" s="490"/>
      <c r="N33" s="39"/>
    </row>
    <row r="34" spans="1:14" x14ac:dyDescent="0.2">
      <c r="A34" s="275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276"/>
      <c r="N34" s="39"/>
    </row>
    <row r="35" spans="1:14" x14ac:dyDescent="0.2">
      <c r="A35" s="305">
        <f>NumBauleit</f>
        <v>52</v>
      </c>
      <c r="B35" s="55">
        <f>B30+1</f>
        <v>5</v>
      </c>
      <c r="C35" s="58" t="s">
        <v>0</v>
      </c>
      <c r="D35" s="491" t="s">
        <v>31</v>
      </c>
      <c r="E35" s="492"/>
      <c r="F35" s="492"/>
      <c r="G35" s="492"/>
      <c r="H35" s="492"/>
      <c r="I35" s="492"/>
      <c r="J35" s="473"/>
      <c r="K35" s="473"/>
      <c r="L35" s="473"/>
      <c r="M35" s="474"/>
      <c r="N35" s="39"/>
    </row>
    <row r="36" spans="1:14" ht="4.5" customHeight="1" x14ac:dyDescent="0.2">
      <c r="A36" s="268"/>
      <c r="B36" s="27"/>
      <c r="C36" s="27"/>
      <c r="D36" s="27"/>
      <c r="E36" s="3"/>
      <c r="F36" s="3"/>
      <c r="G36" s="3"/>
      <c r="H36" s="3"/>
      <c r="I36" s="3"/>
      <c r="J36" s="3"/>
      <c r="K36" s="3"/>
      <c r="L36" s="3"/>
      <c r="M36" s="212"/>
      <c r="N36" s="39"/>
    </row>
    <row r="37" spans="1:14" ht="13.5" thickBot="1" x14ac:dyDescent="0.25">
      <c r="A37" s="222"/>
      <c r="B37" s="306"/>
      <c r="C37" s="306">
        <v>1</v>
      </c>
      <c r="D37" s="307"/>
      <c r="E37" s="308" t="s">
        <v>28</v>
      </c>
      <c r="F37" s="505"/>
      <c r="G37" s="506"/>
      <c r="H37" s="506"/>
      <c r="I37" s="506"/>
      <c r="J37" s="506"/>
      <c r="K37" s="506"/>
      <c r="L37" s="506"/>
      <c r="M37" s="507"/>
      <c r="N37" s="39"/>
    </row>
    <row r="38" spans="1:14" ht="13.5" thickBot="1" x14ac:dyDescent="0.25">
      <c r="A38" s="108"/>
      <c r="B38" s="100"/>
      <c r="C38" s="100"/>
      <c r="D38" s="100"/>
      <c r="E38" s="110"/>
      <c r="F38" s="110"/>
      <c r="G38" s="110"/>
      <c r="H38" s="110"/>
      <c r="I38" s="110"/>
      <c r="J38" s="111"/>
      <c r="K38" s="111"/>
      <c r="L38" s="101"/>
      <c r="M38" s="126"/>
      <c r="N38" s="126"/>
    </row>
    <row r="39" spans="1:14" ht="10.5" customHeight="1" outlineLevel="1" x14ac:dyDescent="0.2">
      <c r="A39" s="360" t="s">
        <v>63</v>
      </c>
      <c r="B39" s="361"/>
      <c r="C39" s="362"/>
      <c r="D39" s="427" t="s">
        <v>76</v>
      </c>
      <c r="E39" s="370"/>
      <c r="F39" s="428"/>
      <c r="G39" s="385" t="s">
        <v>71</v>
      </c>
      <c r="H39" s="385" t="s">
        <v>117</v>
      </c>
      <c r="I39" s="385" t="s">
        <v>118</v>
      </c>
      <c r="J39" s="387" t="s">
        <v>74</v>
      </c>
      <c r="K39" s="389" t="s">
        <v>5</v>
      </c>
      <c r="L39" s="143"/>
      <c r="M39" s="381" t="s">
        <v>72</v>
      </c>
      <c r="N39" s="126"/>
    </row>
    <row r="40" spans="1:14" ht="21" customHeight="1" outlineLevel="1" x14ac:dyDescent="0.2">
      <c r="A40" s="363"/>
      <c r="B40" s="364"/>
      <c r="C40" s="365"/>
      <c r="D40" s="374"/>
      <c r="E40" s="374"/>
      <c r="F40" s="429"/>
      <c r="G40" s="386"/>
      <c r="H40" s="386"/>
      <c r="I40" s="386"/>
      <c r="J40" s="388"/>
      <c r="K40" s="390"/>
      <c r="L40" s="125"/>
      <c r="M40" s="382"/>
      <c r="N40" s="126"/>
    </row>
    <row r="41" spans="1:14" ht="12" customHeight="1" outlineLevel="1" x14ac:dyDescent="0.2">
      <c r="A41" s="366"/>
      <c r="B41" s="367"/>
      <c r="C41" s="368"/>
      <c r="D41" s="378"/>
      <c r="E41" s="378"/>
      <c r="F41" s="430"/>
      <c r="G41" s="112" t="s">
        <v>3</v>
      </c>
      <c r="H41" s="112" t="s">
        <v>4</v>
      </c>
      <c r="I41" s="112" t="s">
        <v>19</v>
      </c>
      <c r="J41" s="113"/>
      <c r="K41" s="112" t="s">
        <v>6</v>
      </c>
      <c r="L41" s="125"/>
      <c r="M41" s="144" t="s">
        <v>6</v>
      </c>
      <c r="N41" s="126"/>
    </row>
    <row r="42" spans="1:14" ht="6" customHeight="1" outlineLevel="1" x14ac:dyDescent="0.2">
      <c r="A42" s="145"/>
      <c r="B42" s="100"/>
      <c r="C42" s="100"/>
      <c r="D42" s="100"/>
      <c r="E42" s="110"/>
      <c r="F42" s="110"/>
      <c r="G42" s="110"/>
      <c r="H42" s="110"/>
      <c r="I42" s="110"/>
      <c r="J42" s="111"/>
      <c r="K42" s="111"/>
      <c r="L42" s="125"/>
      <c r="M42" s="158"/>
      <c r="N42" s="126"/>
    </row>
    <row r="43" spans="1:14" outlineLevel="1" x14ac:dyDescent="0.2">
      <c r="A43" s="147">
        <f t="shared" ref="A43:A51" si="0">NumBauleit</f>
        <v>52</v>
      </c>
      <c r="B43" s="102"/>
      <c r="C43" s="102"/>
      <c r="D43" s="102"/>
      <c r="E43" s="114" t="s">
        <v>35</v>
      </c>
      <c r="F43" s="178"/>
      <c r="G43" s="325"/>
      <c r="H43" s="325"/>
      <c r="I43" s="70">
        <v>0</v>
      </c>
      <c r="J43" s="116">
        <f>H43-(H43*I43)</f>
        <v>0</v>
      </c>
      <c r="K43" s="116">
        <f>G43*J43</f>
        <v>0</v>
      </c>
      <c r="L43" s="125"/>
      <c r="M43" s="148"/>
      <c r="N43" s="126"/>
    </row>
    <row r="44" spans="1:14" outlineLevel="1" x14ac:dyDescent="0.2">
      <c r="A44" s="147">
        <f t="shared" si="0"/>
        <v>52</v>
      </c>
      <c r="B44" s="102"/>
      <c r="C44" s="102"/>
      <c r="D44" s="102"/>
      <c r="E44" s="114" t="s">
        <v>36</v>
      </c>
      <c r="F44" s="178"/>
      <c r="G44" s="325"/>
      <c r="H44" s="325"/>
      <c r="I44" s="69">
        <f>$I$43</f>
        <v>0</v>
      </c>
      <c r="J44" s="116">
        <f t="shared" ref="J44:J51" si="1">H44-(H44*I44)</f>
        <v>0</v>
      </c>
      <c r="K44" s="116">
        <f t="shared" ref="K44:K51" si="2">G44*J44</f>
        <v>0</v>
      </c>
      <c r="L44" s="125"/>
      <c r="M44" s="158"/>
      <c r="N44" s="126"/>
    </row>
    <row r="45" spans="1:14" outlineLevel="1" x14ac:dyDescent="0.2">
      <c r="A45" s="147">
        <f t="shared" si="0"/>
        <v>52</v>
      </c>
      <c r="B45" s="102"/>
      <c r="C45" s="102"/>
      <c r="D45" s="102"/>
      <c r="E45" s="114" t="s">
        <v>37</v>
      </c>
      <c r="F45" s="178"/>
      <c r="G45" s="325"/>
      <c r="H45" s="325"/>
      <c r="I45" s="69">
        <f t="shared" ref="I45:I51" si="3">$I$43</f>
        <v>0</v>
      </c>
      <c r="J45" s="116">
        <f t="shared" si="1"/>
        <v>0</v>
      </c>
      <c r="K45" s="116">
        <f t="shared" si="2"/>
        <v>0</v>
      </c>
      <c r="L45" s="125"/>
      <c r="M45" s="158"/>
      <c r="N45" s="126"/>
    </row>
    <row r="46" spans="1:14" outlineLevel="1" x14ac:dyDescent="0.2">
      <c r="A46" s="147">
        <f t="shared" si="0"/>
        <v>52</v>
      </c>
      <c r="B46" s="102"/>
      <c r="C46" s="102"/>
      <c r="D46" s="102"/>
      <c r="E46" s="114" t="s">
        <v>65</v>
      </c>
      <c r="F46" s="178"/>
      <c r="G46" s="325"/>
      <c r="H46" s="325"/>
      <c r="I46" s="69">
        <f t="shared" si="3"/>
        <v>0</v>
      </c>
      <c r="J46" s="116">
        <f t="shared" si="1"/>
        <v>0</v>
      </c>
      <c r="K46" s="116">
        <f t="shared" si="2"/>
        <v>0</v>
      </c>
      <c r="L46" s="125"/>
      <c r="M46" s="148"/>
      <c r="N46" s="126"/>
    </row>
    <row r="47" spans="1:14" outlineLevel="1" x14ac:dyDescent="0.2">
      <c r="A47" s="147">
        <f t="shared" si="0"/>
        <v>52</v>
      </c>
      <c r="B47" s="102"/>
      <c r="C47" s="102"/>
      <c r="D47" s="102"/>
      <c r="E47" s="114" t="s">
        <v>66</v>
      </c>
      <c r="F47" s="178"/>
      <c r="G47" s="325"/>
      <c r="H47" s="325"/>
      <c r="I47" s="69">
        <f t="shared" si="3"/>
        <v>0</v>
      </c>
      <c r="J47" s="116">
        <f t="shared" si="1"/>
        <v>0</v>
      </c>
      <c r="K47" s="116">
        <f t="shared" si="2"/>
        <v>0</v>
      </c>
      <c r="L47" s="125"/>
      <c r="M47" s="148"/>
      <c r="N47" s="126"/>
    </row>
    <row r="48" spans="1:14" outlineLevel="1" x14ac:dyDescent="0.2">
      <c r="A48" s="147">
        <f t="shared" si="0"/>
        <v>52</v>
      </c>
      <c r="B48" s="102"/>
      <c r="C48" s="102"/>
      <c r="D48" s="102"/>
      <c r="E48" s="114" t="s">
        <v>67</v>
      </c>
      <c r="F48" s="178"/>
      <c r="G48" s="325"/>
      <c r="H48" s="325"/>
      <c r="I48" s="69">
        <f t="shared" si="3"/>
        <v>0</v>
      </c>
      <c r="J48" s="116">
        <f t="shared" si="1"/>
        <v>0</v>
      </c>
      <c r="K48" s="116">
        <f t="shared" si="2"/>
        <v>0</v>
      </c>
      <c r="L48" s="125"/>
      <c r="M48" s="148"/>
      <c r="N48" s="126"/>
    </row>
    <row r="49" spans="1:14" outlineLevel="1" x14ac:dyDescent="0.2">
      <c r="A49" s="147">
        <f t="shared" si="0"/>
        <v>52</v>
      </c>
      <c r="B49" s="102"/>
      <c r="C49" s="102"/>
      <c r="D49" s="102"/>
      <c r="E49" s="114" t="s">
        <v>68</v>
      </c>
      <c r="F49" s="178"/>
      <c r="G49" s="325"/>
      <c r="H49" s="325"/>
      <c r="I49" s="69">
        <f t="shared" si="3"/>
        <v>0</v>
      </c>
      <c r="J49" s="116">
        <f t="shared" si="1"/>
        <v>0</v>
      </c>
      <c r="K49" s="116">
        <f t="shared" si="2"/>
        <v>0</v>
      </c>
      <c r="L49" s="125"/>
      <c r="M49" s="148"/>
      <c r="N49" s="126"/>
    </row>
    <row r="50" spans="1:14" outlineLevel="1" x14ac:dyDescent="0.2">
      <c r="A50" s="147">
        <f t="shared" si="0"/>
        <v>52</v>
      </c>
      <c r="B50" s="102"/>
      <c r="C50" s="102"/>
      <c r="D50" s="102"/>
      <c r="E50" s="114" t="s">
        <v>69</v>
      </c>
      <c r="F50" s="178"/>
      <c r="G50" s="325"/>
      <c r="H50" s="325"/>
      <c r="I50" s="69">
        <f t="shared" si="3"/>
        <v>0</v>
      </c>
      <c r="J50" s="116">
        <f t="shared" si="1"/>
        <v>0</v>
      </c>
      <c r="K50" s="116">
        <f t="shared" si="2"/>
        <v>0</v>
      </c>
      <c r="L50" s="125"/>
      <c r="M50" s="148"/>
      <c r="N50" s="126"/>
    </row>
    <row r="51" spans="1:14" ht="13.5" outlineLevel="1" thickBot="1" x14ac:dyDescent="0.25">
      <c r="A51" s="149">
        <f t="shared" si="0"/>
        <v>52</v>
      </c>
      <c r="B51" s="150"/>
      <c r="C51" s="150"/>
      <c r="D51" s="150"/>
      <c r="E51" s="151" t="s">
        <v>70</v>
      </c>
      <c r="F51" s="309"/>
      <c r="G51" s="326"/>
      <c r="H51" s="326"/>
      <c r="I51" s="154">
        <f t="shared" si="3"/>
        <v>0</v>
      </c>
      <c r="J51" s="155">
        <f t="shared" si="1"/>
        <v>0</v>
      </c>
      <c r="K51" s="155">
        <f t="shared" si="2"/>
        <v>0</v>
      </c>
      <c r="L51" s="156"/>
      <c r="M51" s="157">
        <f>ROUND(SUM(K43:K51)/5,2)*5</f>
        <v>0</v>
      </c>
      <c r="N51" s="83"/>
    </row>
    <row r="52" spans="1:14" x14ac:dyDescent="0.2">
      <c r="A52" s="108"/>
      <c r="B52" s="100"/>
      <c r="C52" s="100"/>
      <c r="D52" s="100"/>
      <c r="E52" s="110"/>
      <c r="F52" s="110"/>
      <c r="G52" s="119"/>
      <c r="H52" s="119"/>
      <c r="I52" s="120"/>
      <c r="J52" s="119"/>
      <c r="K52" s="119"/>
      <c r="L52" s="101"/>
      <c r="M52" s="117"/>
      <c r="N52" s="83"/>
    </row>
    <row r="53" spans="1:14" ht="10.5" hidden="1" customHeight="1" outlineLevel="1" collapsed="1" x14ac:dyDescent="0.2">
      <c r="A53" s="360" t="s">
        <v>63</v>
      </c>
      <c r="B53" s="361"/>
      <c r="C53" s="362"/>
      <c r="D53" s="369" t="s">
        <v>77</v>
      </c>
      <c r="E53" s="370"/>
      <c r="F53" s="370"/>
      <c r="G53" s="371"/>
      <c r="H53" s="372"/>
      <c r="I53" s="385" t="s">
        <v>71</v>
      </c>
      <c r="J53" s="387" t="s">
        <v>74</v>
      </c>
      <c r="K53" s="389" t="s">
        <v>5</v>
      </c>
      <c r="L53" s="143"/>
      <c r="M53" s="381" t="s">
        <v>72</v>
      </c>
      <c r="N53" s="126"/>
    </row>
    <row r="54" spans="1:14" ht="21" hidden="1" customHeight="1" outlineLevel="1" x14ac:dyDescent="0.2">
      <c r="A54" s="363"/>
      <c r="B54" s="364"/>
      <c r="C54" s="365"/>
      <c r="D54" s="373"/>
      <c r="E54" s="374"/>
      <c r="F54" s="374"/>
      <c r="G54" s="375"/>
      <c r="H54" s="376"/>
      <c r="I54" s="386"/>
      <c r="J54" s="388"/>
      <c r="K54" s="390"/>
      <c r="L54" s="125"/>
      <c r="M54" s="382"/>
      <c r="N54" s="126"/>
    </row>
    <row r="55" spans="1:14" ht="12" hidden="1" customHeight="1" outlineLevel="1" x14ac:dyDescent="0.2">
      <c r="A55" s="366"/>
      <c r="B55" s="367"/>
      <c r="C55" s="368"/>
      <c r="D55" s="377"/>
      <c r="E55" s="378"/>
      <c r="F55" s="378"/>
      <c r="G55" s="379"/>
      <c r="H55" s="380"/>
      <c r="I55" s="112" t="s">
        <v>3</v>
      </c>
      <c r="J55" s="112" t="s">
        <v>4</v>
      </c>
      <c r="K55" s="112" t="s">
        <v>6</v>
      </c>
      <c r="L55" s="125"/>
      <c r="M55" s="144" t="s">
        <v>6</v>
      </c>
      <c r="N55" s="126"/>
    </row>
    <row r="56" spans="1:14" ht="6" hidden="1" customHeight="1" outlineLevel="1" x14ac:dyDescent="0.2">
      <c r="A56" s="145"/>
      <c r="B56" s="100"/>
      <c r="C56" s="100"/>
      <c r="D56" s="100"/>
      <c r="E56" s="110"/>
      <c r="F56" s="110"/>
      <c r="G56" s="110"/>
      <c r="H56" s="110"/>
      <c r="I56" s="110"/>
      <c r="J56" s="111"/>
      <c r="K56" s="111"/>
      <c r="L56" s="125"/>
      <c r="M56" s="158"/>
      <c r="N56" s="126"/>
    </row>
    <row r="57" spans="1:14" ht="12.75" hidden="1" customHeight="1" outlineLevel="1" thickBot="1" x14ac:dyDescent="0.25">
      <c r="A57" s="149">
        <f>NumBauleit</f>
        <v>52</v>
      </c>
      <c r="B57" s="150"/>
      <c r="C57" s="150"/>
      <c r="D57" s="150"/>
      <c r="E57" s="151" t="s">
        <v>78</v>
      </c>
      <c r="F57" s="159"/>
      <c r="G57" s="160"/>
      <c r="H57" s="161"/>
      <c r="I57" s="162"/>
      <c r="J57" s="163"/>
      <c r="K57" s="155">
        <f>I57*J57</f>
        <v>0</v>
      </c>
      <c r="L57" s="156"/>
      <c r="M57" s="164">
        <f>K57</f>
        <v>0</v>
      </c>
      <c r="N57" s="126"/>
    </row>
    <row r="58" spans="1:14" collapsed="1" x14ac:dyDescent="0.2">
      <c r="A58" s="108"/>
      <c r="B58" s="100"/>
      <c r="C58" s="100"/>
      <c r="D58" s="100"/>
      <c r="E58" s="110"/>
      <c r="F58" s="110"/>
      <c r="G58" s="119"/>
      <c r="H58" s="119"/>
      <c r="I58" s="120"/>
      <c r="J58" s="119"/>
      <c r="K58" s="119"/>
      <c r="L58" s="101"/>
      <c r="M58" s="117"/>
      <c r="N58" s="83"/>
    </row>
    <row r="59" spans="1:14" ht="10.5" hidden="1" customHeight="1" outlineLevel="1" x14ac:dyDescent="0.2">
      <c r="A59" s="360" t="s">
        <v>63</v>
      </c>
      <c r="B59" s="361"/>
      <c r="C59" s="362"/>
      <c r="D59" s="369" t="s">
        <v>75</v>
      </c>
      <c r="E59" s="370"/>
      <c r="F59" s="370"/>
      <c r="G59" s="371"/>
      <c r="H59" s="371"/>
      <c r="I59" s="371"/>
      <c r="J59" s="371"/>
      <c r="K59" s="372"/>
      <c r="L59" s="143"/>
      <c r="M59" s="381" t="s">
        <v>72</v>
      </c>
      <c r="N59" s="126"/>
    </row>
    <row r="60" spans="1:14" ht="21" hidden="1" customHeight="1" outlineLevel="1" x14ac:dyDescent="0.2">
      <c r="A60" s="363"/>
      <c r="B60" s="364"/>
      <c r="C60" s="365"/>
      <c r="D60" s="373"/>
      <c r="E60" s="374"/>
      <c r="F60" s="374"/>
      <c r="G60" s="375"/>
      <c r="H60" s="375"/>
      <c r="I60" s="375"/>
      <c r="J60" s="375"/>
      <c r="K60" s="376"/>
      <c r="L60" s="125"/>
      <c r="M60" s="382"/>
      <c r="N60" s="126"/>
    </row>
    <row r="61" spans="1:14" ht="12" hidden="1" customHeight="1" outlineLevel="1" x14ac:dyDescent="0.2">
      <c r="A61" s="366"/>
      <c r="B61" s="367"/>
      <c r="C61" s="368"/>
      <c r="D61" s="377"/>
      <c r="E61" s="378"/>
      <c r="F61" s="378"/>
      <c r="G61" s="379"/>
      <c r="H61" s="379"/>
      <c r="I61" s="379"/>
      <c r="J61" s="379"/>
      <c r="K61" s="380"/>
      <c r="L61" s="125"/>
      <c r="M61" s="144" t="s">
        <v>6</v>
      </c>
      <c r="N61" s="126"/>
    </row>
    <row r="62" spans="1:14" ht="6" hidden="1" customHeight="1" outlineLevel="1" x14ac:dyDescent="0.2">
      <c r="A62" s="145"/>
      <c r="B62" s="100"/>
      <c r="C62" s="100"/>
      <c r="D62" s="100"/>
      <c r="E62" s="110"/>
      <c r="F62" s="110"/>
      <c r="G62" s="110"/>
      <c r="H62" s="110"/>
      <c r="I62" s="110"/>
      <c r="J62" s="111"/>
      <c r="K62" s="111"/>
      <c r="L62" s="125"/>
      <c r="M62" s="158"/>
      <c r="N62" s="83"/>
    </row>
    <row r="63" spans="1:14" ht="12.75" hidden="1" customHeight="1" outlineLevel="1" thickBot="1" x14ac:dyDescent="0.25">
      <c r="A63" s="310">
        <f>NumBauleit</f>
        <v>52</v>
      </c>
      <c r="B63" s="150"/>
      <c r="C63" s="150"/>
      <c r="D63" s="150"/>
      <c r="E63" s="199" t="s">
        <v>64</v>
      </c>
      <c r="F63" s="383"/>
      <c r="G63" s="348"/>
      <c r="H63" s="348"/>
      <c r="I63" s="348"/>
      <c r="J63" s="348"/>
      <c r="K63" s="349"/>
      <c r="L63" s="156"/>
      <c r="M63" s="311"/>
      <c r="N63" s="83"/>
    </row>
    <row r="64" spans="1:14" ht="13.5" hidden="1" outlineLevel="1" thickBot="1" x14ac:dyDescent="0.25">
      <c r="A64" s="83"/>
      <c r="B64" s="83"/>
      <c r="C64" s="83"/>
      <c r="D64" s="83"/>
      <c r="E64" s="83"/>
      <c r="F64" s="83"/>
      <c r="G64" s="83"/>
      <c r="H64" s="83"/>
      <c r="I64" s="83"/>
      <c r="J64" s="83"/>
      <c r="K64" s="83"/>
      <c r="L64" s="83"/>
      <c r="M64" s="83"/>
      <c r="N64" s="83"/>
    </row>
    <row r="65" spans="1:14" hidden="1" outlineLevel="1" x14ac:dyDescent="0.2">
      <c r="A65" s="181"/>
      <c r="B65" s="182"/>
      <c r="C65" s="183"/>
      <c r="D65" s="353" t="s">
        <v>79</v>
      </c>
      <c r="E65" s="354"/>
      <c r="F65" s="354"/>
      <c r="G65" s="354"/>
      <c r="H65" s="355"/>
      <c r="I65" s="384"/>
      <c r="J65" s="312" t="s">
        <v>3</v>
      </c>
      <c r="K65" s="312" t="s">
        <v>4</v>
      </c>
      <c r="L65" s="184"/>
      <c r="M65" s="185"/>
      <c r="N65" s="83"/>
    </row>
    <row r="66" spans="1:14" ht="6" hidden="1" customHeight="1" outlineLevel="1" x14ac:dyDescent="0.2">
      <c r="A66" s="169"/>
      <c r="B66" s="126"/>
      <c r="C66" s="170"/>
      <c r="D66" s="171"/>
      <c r="E66" s="126"/>
      <c r="F66" s="126"/>
      <c r="G66" s="126"/>
      <c r="H66" s="126"/>
      <c r="I66" s="126"/>
      <c r="J66" s="126"/>
      <c r="K66" s="126"/>
      <c r="L66" s="126"/>
      <c r="M66" s="158"/>
      <c r="N66" s="83"/>
    </row>
    <row r="67" spans="1:14" ht="12.75" hidden="1" customHeight="1" outlineLevel="1" thickBot="1" x14ac:dyDescent="0.25">
      <c r="A67" s="172"/>
      <c r="B67" s="173"/>
      <c r="C67" s="173"/>
      <c r="D67" s="173"/>
      <c r="E67" s="347" t="s">
        <v>39</v>
      </c>
      <c r="F67" s="347"/>
      <c r="G67" s="348"/>
      <c r="H67" s="348"/>
      <c r="I67" s="349"/>
      <c r="J67" s="174"/>
      <c r="K67" s="175"/>
      <c r="L67" s="176"/>
      <c r="M67" s="177">
        <f>(J67*K67)</f>
        <v>0</v>
      </c>
      <c r="N67" s="83"/>
    </row>
    <row r="68" spans="1:14" ht="12.75" customHeight="1" collapsed="1" x14ac:dyDescent="0.2">
      <c r="A68" s="125"/>
      <c r="B68" s="126"/>
      <c r="C68" s="126"/>
      <c r="D68" s="126"/>
      <c r="E68" s="110"/>
      <c r="F68" s="110"/>
      <c r="G68" s="111"/>
      <c r="H68" s="111"/>
      <c r="I68" s="111"/>
      <c r="J68" s="127"/>
      <c r="K68" s="127"/>
      <c r="L68" s="83"/>
      <c r="M68" s="128"/>
      <c r="N68" s="83"/>
    </row>
    <row r="69" spans="1:14" ht="18" customHeight="1" x14ac:dyDescent="0.2">
      <c r="A69" s="129">
        <f>NumBauleit</f>
        <v>52</v>
      </c>
      <c r="B69" s="130"/>
      <c r="C69" s="130"/>
      <c r="D69" s="130"/>
      <c r="E69" s="350" t="str">
        <f>"Gesamttotal: "&amp;D6&amp;" (zu übertragen auf Formular xxx, Teil B)"</f>
        <v>Gesamttotal: Ausführung (4.3.52) (zu übertragen auf Formular xxx, Teil B)</v>
      </c>
      <c r="F69" s="351"/>
      <c r="G69" s="351"/>
      <c r="H69" s="351"/>
      <c r="I69" s="351"/>
      <c r="J69" s="351"/>
      <c r="K69" s="352"/>
      <c r="L69" s="131"/>
      <c r="M69" s="132">
        <f>M51+M57+M63+M67</f>
        <v>0</v>
      </c>
      <c r="N69" s="83"/>
    </row>
    <row r="70" spans="1:14" ht="12.75" customHeight="1" x14ac:dyDescent="0.2">
      <c r="A70" s="125"/>
      <c r="B70" s="126"/>
      <c r="C70" s="126"/>
      <c r="D70" s="126"/>
      <c r="E70" s="110"/>
      <c r="F70" s="110"/>
      <c r="G70" s="111"/>
      <c r="H70" s="111"/>
      <c r="I70" s="111"/>
      <c r="J70" s="127"/>
      <c r="K70" s="127"/>
      <c r="L70" s="83"/>
      <c r="M70" s="128"/>
      <c r="N70" s="83"/>
    </row>
    <row r="71" spans="1:14" ht="12.75" customHeight="1" thickBot="1" x14ac:dyDescent="0.25">
      <c r="A71" s="125"/>
      <c r="B71" s="126"/>
      <c r="C71" s="126"/>
      <c r="D71" s="126"/>
      <c r="E71" s="110"/>
      <c r="F71" s="110"/>
      <c r="G71" s="111"/>
      <c r="H71" s="111"/>
      <c r="I71" s="111"/>
      <c r="J71" s="127"/>
      <c r="K71" s="127"/>
      <c r="L71" s="83"/>
      <c r="M71" s="128"/>
      <c r="N71" s="83"/>
    </row>
    <row r="72" spans="1:14" x14ac:dyDescent="0.2">
      <c r="A72" s="181"/>
      <c r="B72" s="182"/>
      <c r="C72" s="183"/>
      <c r="D72" s="353" t="s">
        <v>80</v>
      </c>
      <c r="E72" s="354"/>
      <c r="F72" s="354"/>
      <c r="G72" s="354"/>
      <c r="H72" s="355"/>
      <c r="I72" s="355"/>
      <c r="J72" s="356"/>
      <c r="K72" s="357"/>
      <c r="L72" s="184"/>
      <c r="M72" s="185"/>
      <c r="N72" s="83"/>
    </row>
    <row r="73" spans="1:14" ht="6" customHeight="1" x14ac:dyDescent="0.2">
      <c r="A73" s="186"/>
      <c r="B73" s="126"/>
      <c r="C73" s="126"/>
      <c r="D73" s="126"/>
      <c r="E73" s="110"/>
      <c r="F73" s="110"/>
      <c r="G73" s="111"/>
      <c r="H73" s="111"/>
      <c r="I73" s="111"/>
      <c r="J73" s="127"/>
      <c r="K73" s="127"/>
      <c r="L73" s="126"/>
      <c r="M73" s="187"/>
      <c r="N73" s="83"/>
    </row>
    <row r="74" spans="1:14" ht="12.75" customHeight="1" thickBot="1" x14ac:dyDescent="0.25">
      <c r="A74" s="172"/>
      <c r="B74" s="173"/>
      <c r="C74" s="173"/>
      <c r="D74" s="173"/>
      <c r="E74" s="347" t="s">
        <v>81</v>
      </c>
      <c r="F74" s="347"/>
      <c r="G74" s="348"/>
      <c r="H74" s="348"/>
      <c r="I74" s="348"/>
      <c r="J74" s="358"/>
      <c r="K74" s="359"/>
      <c r="L74" s="176"/>
      <c r="M74" s="188"/>
      <c r="N74" s="83"/>
    </row>
    <row r="75" spans="1:14" ht="6" customHeight="1" x14ac:dyDescent="0.2">
      <c r="A75" s="83"/>
      <c r="B75" s="83"/>
      <c r="C75" s="83"/>
      <c r="D75" s="83"/>
      <c r="E75" s="83"/>
      <c r="F75" s="83"/>
      <c r="G75" s="83"/>
      <c r="H75" s="83"/>
      <c r="I75" s="83"/>
      <c r="J75" s="83"/>
      <c r="K75" s="83"/>
      <c r="L75" s="83"/>
      <c r="M75" s="83"/>
      <c r="N75" s="83"/>
    </row>
    <row r="76" spans="1:14" x14ac:dyDescent="0.2">
      <c r="A76" s="83"/>
      <c r="B76" s="83"/>
      <c r="C76" s="83"/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</row>
  </sheetData>
  <dataConsolidate/>
  <mergeCells count="45">
    <mergeCell ref="H39:H40"/>
    <mergeCell ref="I39:I40"/>
    <mergeCell ref="J39:J40"/>
    <mergeCell ref="D6:K6"/>
    <mergeCell ref="D7:K7"/>
    <mergeCell ref="D13:M13"/>
    <mergeCell ref="F15:M15"/>
    <mergeCell ref="F16:M16"/>
    <mergeCell ref="A59:C61"/>
    <mergeCell ref="D18:M18"/>
    <mergeCell ref="F20:M20"/>
    <mergeCell ref="A9:C11"/>
    <mergeCell ref="D9:K9"/>
    <mergeCell ref="D10:E11"/>
    <mergeCell ref="F10:K11"/>
    <mergeCell ref="F22:M22"/>
    <mergeCell ref="F23:M23"/>
    <mergeCell ref="D25:M25"/>
    <mergeCell ref="F27:M27"/>
    <mergeCell ref="F32:M32"/>
    <mergeCell ref="F33:M33"/>
    <mergeCell ref="D35:M35"/>
    <mergeCell ref="F37:M37"/>
    <mergeCell ref="A39:C41"/>
    <mergeCell ref="A53:C55"/>
    <mergeCell ref="I53:I54"/>
    <mergeCell ref="J53:J54"/>
    <mergeCell ref="K53:K54"/>
    <mergeCell ref="M53:M54"/>
    <mergeCell ref="E74:K74"/>
    <mergeCell ref="D72:K72"/>
    <mergeCell ref="D59:K61"/>
    <mergeCell ref="D53:H55"/>
    <mergeCell ref="F21:M21"/>
    <mergeCell ref="M59:M60"/>
    <mergeCell ref="F28:M28"/>
    <mergeCell ref="D30:M30"/>
    <mergeCell ref="M39:M40"/>
    <mergeCell ref="E69:K69"/>
    <mergeCell ref="D65:I65"/>
    <mergeCell ref="D39:F41"/>
    <mergeCell ref="E67:I67"/>
    <mergeCell ref="F63:K63"/>
    <mergeCell ref="K39:K40"/>
    <mergeCell ref="G39:G40"/>
  </mergeCells>
  <pageMargins left="0.39370078740157483" right="0.39370078740157483" top="0.39370078740157483" bottom="0.39370078740157483" header="0.31496062992125984" footer="0.31496062992125984"/>
  <pageSetup paperSize="9" scale="70" orientation="portrait" r:id="rId1"/>
  <headerFooter alignWithMargins="0">
    <oddFooter>&amp;C&amp;8&amp;A&amp;R&amp;8Seite &amp;P /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6561" r:id="rId4" name="Check Box 1">
              <controlPr defaultSize="0" autoFill="0" autoLine="0" autoPict="0">
                <anchor moveWithCells="1" sizeWithCells="1">
                  <from>
                    <xdr:col>3</xdr:col>
                    <xdr:colOff>104775</xdr:colOff>
                    <xdr:row>15</xdr:row>
                    <xdr:rowOff>76200</xdr:rowOff>
                  </from>
                  <to>
                    <xdr:col>3</xdr:col>
                    <xdr:colOff>304800</xdr:colOff>
                    <xdr:row>15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562" r:id="rId5" name="Check Box 2">
              <controlPr defaultSize="0" autoFill="0" autoLine="0" autoPict="0">
                <anchor moveWithCells="1" sizeWithCells="1">
                  <from>
                    <xdr:col>3</xdr:col>
                    <xdr:colOff>104775</xdr:colOff>
                    <xdr:row>14</xdr:row>
                    <xdr:rowOff>57150</xdr:rowOff>
                  </from>
                  <to>
                    <xdr:col>3</xdr:col>
                    <xdr:colOff>276225</xdr:colOff>
                    <xdr:row>14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563" r:id="rId6" name="Check Box 3">
              <controlPr defaultSize="0" autoFill="0" autoLine="0" autoPict="0">
                <anchor moveWithCells="1" sizeWithCells="1">
                  <from>
                    <xdr:col>3</xdr:col>
                    <xdr:colOff>104775</xdr:colOff>
                    <xdr:row>19</xdr:row>
                    <xdr:rowOff>0</xdr:rowOff>
                  </from>
                  <to>
                    <xdr:col>3</xdr:col>
                    <xdr:colOff>304800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564" r:id="rId7" name="Check Box 4">
              <controlPr defaultSize="0" autoFill="0" autoLine="0" autoPict="0">
                <anchor moveWithCells="1" sizeWithCells="1">
                  <from>
                    <xdr:col>3</xdr:col>
                    <xdr:colOff>104775</xdr:colOff>
                    <xdr:row>20</xdr:row>
                    <xdr:rowOff>57150</xdr:rowOff>
                  </from>
                  <to>
                    <xdr:col>3</xdr:col>
                    <xdr:colOff>304800</xdr:colOff>
                    <xdr:row>20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565" r:id="rId8" name="Check Box 5">
              <controlPr defaultSize="0" autoFill="0" autoLine="0" autoPict="0">
                <anchor moveWithCells="1" sizeWithCells="1">
                  <from>
                    <xdr:col>3</xdr:col>
                    <xdr:colOff>104775</xdr:colOff>
                    <xdr:row>21</xdr:row>
                    <xdr:rowOff>0</xdr:rowOff>
                  </from>
                  <to>
                    <xdr:col>3</xdr:col>
                    <xdr:colOff>304800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566" r:id="rId9" name="Check Box 6">
              <controlPr defaultSize="0" autoFill="0" autoLine="0" autoPict="0">
                <anchor moveWithCells="1" sizeWithCells="1">
                  <from>
                    <xdr:col>3</xdr:col>
                    <xdr:colOff>104775</xdr:colOff>
                    <xdr:row>21</xdr:row>
                    <xdr:rowOff>152400</xdr:rowOff>
                  </from>
                  <to>
                    <xdr:col>3</xdr:col>
                    <xdr:colOff>304800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567" r:id="rId10" name="Check Box 7">
              <controlPr defaultSize="0" autoFill="0" autoLine="0" autoPict="0">
                <anchor moveWithCells="1">
                  <from>
                    <xdr:col>3</xdr:col>
                    <xdr:colOff>95250</xdr:colOff>
                    <xdr:row>26</xdr:row>
                    <xdr:rowOff>0</xdr:rowOff>
                  </from>
                  <to>
                    <xdr:col>3</xdr:col>
                    <xdr:colOff>295275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568" r:id="rId11" name="Check Box 8">
              <controlPr defaultSize="0" autoFill="0" autoLine="0" autoPict="0">
                <anchor moveWithCells="1" sizeWithCells="1">
                  <from>
                    <xdr:col>3</xdr:col>
                    <xdr:colOff>95250</xdr:colOff>
                    <xdr:row>27</xdr:row>
                    <xdr:rowOff>0</xdr:rowOff>
                  </from>
                  <to>
                    <xdr:col>3</xdr:col>
                    <xdr:colOff>295275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569" r:id="rId12" name="Check Box 9">
              <controlPr defaultSize="0" autoFill="0" autoLine="0" autoPict="0">
                <anchor moveWithCells="1" sizeWithCells="1">
                  <from>
                    <xdr:col>3</xdr:col>
                    <xdr:colOff>95250</xdr:colOff>
                    <xdr:row>31</xdr:row>
                    <xdr:rowOff>0</xdr:rowOff>
                  </from>
                  <to>
                    <xdr:col>3</xdr:col>
                    <xdr:colOff>295275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572" r:id="rId13" name="Check Box 12">
              <controlPr defaultSize="0" autoFill="0" autoLine="0" autoPict="0">
                <anchor moveWithCells="1" sizeWithCells="1">
                  <from>
                    <xdr:col>3</xdr:col>
                    <xdr:colOff>95250</xdr:colOff>
                    <xdr:row>32</xdr:row>
                    <xdr:rowOff>0</xdr:rowOff>
                  </from>
                  <to>
                    <xdr:col>3</xdr:col>
                    <xdr:colOff>295275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573" r:id="rId14" name="Check Box 13">
              <controlPr defaultSize="0" autoFill="0" autoLine="0" autoPict="0">
                <anchor moveWithCells="1">
                  <from>
                    <xdr:col>3</xdr:col>
                    <xdr:colOff>104775</xdr:colOff>
                    <xdr:row>35</xdr:row>
                    <xdr:rowOff>47625</xdr:rowOff>
                  </from>
                  <to>
                    <xdr:col>3</xdr:col>
                    <xdr:colOff>304800</xdr:colOff>
                    <xdr:row>36</xdr:row>
                    <xdr:rowOff>161925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1">
    <tabColor rgb="FFFF0000"/>
  </sheetPr>
  <dimension ref="A1:R75"/>
  <sheetViews>
    <sheetView showGridLines="0" topLeftCell="A24" zoomScaleNormal="100" zoomScaleSheetLayoutView="115" workbookViewId="0">
      <selection activeCell="G43" sqref="G43:H51"/>
    </sheetView>
  </sheetViews>
  <sheetFormatPr baseColWidth="10" defaultRowHeight="12.75" outlineLevelRow="1" x14ac:dyDescent="0.2"/>
  <cols>
    <col min="1" max="1" width="3" customWidth="1"/>
    <col min="2" max="3" width="2.7109375" customWidth="1"/>
    <col min="4" max="4" width="5.7109375" customWidth="1"/>
    <col min="5" max="5" width="22.5703125" customWidth="1"/>
    <col min="6" max="6" width="28.42578125" customWidth="1"/>
    <col min="7" max="11" width="10.7109375" customWidth="1"/>
    <col min="12" max="12" width="3" customWidth="1"/>
    <col min="13" max="13" width="12.28515625" customWidth="1"/>
    <col min="16" max="16" width="2.42578125" customWidth="1"/>
  </cols>
  <sheetData>
    <row r="1" spans="1:17" x14ac:dyDescent="0.2">
      <c r="A1" s="82" t="s">
        <v>38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</row>
    <row r="2" spans="1:17" ht="15" customHeight="1" x14ac:dyDescent="0.2">
      <c r="A2" s="84" t="str">
        <f>Zusammenstellung!A6</f>
        <v>Projekt 10816.4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6"/>
    </row>
    <row r="3" spans="1:17" ht="15" customHeight="1" x14ac:dyDescent="0.2">
      <c r="A3" s="84" t="str">
        <f>Zusammenstellung!A7</f>
        <v>Hochwasserschutz Altdorfbach, Vitznau</v>
      </c>
      <c r="B3" s="85"/>
      <c r="C3" s="85"/>
      <c r="D3" s="85"/>
      <c r="E3" s="85"/>
      <c r="F3" s="85"/>
      <c r="G3" s="85"/>
      <c r="H3" s="85"/>
      <c r="I3" s="85"/>
      <c r="J3" s="87"/>
      <c r="K3" s="87"/>
      <c r="L3" s="85"/>
      <c r="M3" s="88"/>
    </row>
    <row r="4" spans="1:17" ht="15" customHeight="1" x14ac:dyDescent="0.2">
      <c r="A4" s="84" t="str">
        <f>Zusammenstellung!A8</f>
        <v>Honorar für Planerleistungen</v>
      </c>
      <c r="B4" s="85"/>
      <c r="C4" s="85"/>
      <c r="D4" s="85"/>
      <c r="E4" s="85"/>
      <c r="F4" s="85"/>
      <c r="G4" s="85"/>
      <c r="H4" s="85"/>
      <c r="I4" s="85"/>
      <c r="J4" s="87"/>
      <c r="K4" s="87"/>
      <c r="L4" s="85"/>
      <c r="M4" s="89"/>
    </row>
    <row r="5" spans="1:17" ht="15" thickBot="1" x14ac:dyDescent="0.25">
      <c r="A5" s="90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91"/>
    </row>
    <row r="6" spans="1:17" ht="15.75" customHeight="1" x14ac:dyDescent="0.2">
      <c r="A6" s="200">
        <v>53</v>
      </c>
      <c r="B6" s="201"/>
      <c r="C6" s="202" t="s">
        <v>0</v>
      </c>
      <c r="D6" s="532" t="s">
        <v>40</v>
      </c>
      <c r="E6" s="533"/>
      <c r="F6" s="533"/>
      <c r="G6" s="533"/>
      <c r="H6" s="533"/>
      <c r="I6" s="533"/>
      <c r="J6" s="534"/>
      <c r="K6" s="534"/>
      <c r="L6" s="356"/>
      <c r="M6" s="535"/>
    </row>
    <row r="7" spans="1:17" ht="46.5" customHeight="1" thickBot="1" x14ac:dyDescent="0.25">
      <c r="A7" s="203"/>
      <c r="B7" s="204"/>
      <c r="C7" s="205" t="s">
        <v>20</v>
      </c>
      <c r="D7" s="536" t="s">
        <v>42</v>
      </c>
      <c r="E7" s="537"/>
      <c r="F7" s="537"/>
      <c r="G7" s="537"/>
      <c r="H7" s="537"/>
      <c r="I7" s="537"/>
      <c r="J7" s="538"/>
      <c r="K7" s="538"/>
      <c r="L7" s="348"/>
      <c r="M7" s="539"/>
    </row>
    <row r="8" spans="1:17" ht="6" customHeight="1" thickBot="1" x14ac:dyDescent="0.25">
      <c r="A8" s="92"/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1" t="s">
        <v>0</v>
      </c>
    </row>
    <row r="9" spans="1:17" x14ac:dyDescent="0.2">
      <c r="A9" s="189" t="s">
        <v>8</v>
      </c>
      <c r="B9" s="190"/>
      <c r="C9" s="191"/>
      <c r="D9" s="540" t="s">
        <v>2</v>
      </c>
      <c r="E9" s="541"/>
      <c r="F9" s="541"/>
      <c r="G9" s="541"/>
      <c r="H9" s="541"/>
      <c r="I9" s="541"/>
      <c r="J9" s="542"/>
      <c r="K9" s="542"/>
      <c r="L9" s="543"/>
      <c r="M9" s="544"/>
    </row>
    <row r="10" spans="1:17" ht="15.75" customHeight="1" x14ac:dyDescent="0.2">
      <c r="A10" s="192" t="s">
        <v>1</v>
      </c>
      <c r="B10" s="93"/>
      <c r="C10" s="94"/>
      <c r="D10" s="528" t="s">
        <v>32</v>
      </c>
      <c r="E10" s="528"/>
      <c r="F10" s="545" t="s">
        <v>46</v>
      </c>
      <c r="G10" s="545"/>
      <c r="H10" s="545"/>
      <c r="I10" s="545"/>
      <c r="J10" s="546"/>
      <c r="K10" s="546"/>
      <c r="L10" s="547"/>
      <c r="M10" s="548"/>
      <c r="O10" s="39"/>
      <c r="P10" s="39"/>
      <c r="Q10" s="39"/>
    </row>
    <row r="11" spans="1:17" ht="15.75" customHeight="1" x14ac:dyDescent="0.2">
      <c r="A11" s="193" t="s">
        <v>0</v>
      </c>
      <c r="B11" s="95"/>
      <c r="C11" s="96"/>
      <c r="D11" s="529"/>
      <c r="E11" s="529"/>
      <c r="F11" s="549"/>
      <c r="G11" s="549"/>
      <c r="H11" s="549"/>
      <c r="I11" s="549"/>
      <c r="J11" s="550"/>
      <c r="K11" s="550"/>
      <c r="L11" s="551"/>
      <c r="M11" s="552"/>
      <c r="O11" s="39"/>
      <c r="P11" s="39"/>
      <c r="Q11" s="39"/>
    </row>
    <row r="12" spans="1:17" x14ac:dyDescent="0.2">
      <c r="A12" s="167"/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46"/>
      <c r="O12" s="39"/>
      <c r="P12" s="39"/>
      <c r="Q12" s="39"/>
    </row>
    <row r="13" spans="1:17" x14ac:dyDescent="0.2">
      <c r="A13" s="194">
        <f>NumInBetrieb</f>
        <v>53</v>
      </c>
      <c r="B13" s="98">
        <v>1</v>
      </c>
      <c r="C13" s="99" t="s">
        <v>0</v>
      </c>
      <c r="D13" s="523" t="s">
        <v>14</v>
      </c>
      <c r="E13" s="524"/>
      <c r="F13" s="524"/>
      <c r="G13" s="524"/>
      <c r="H13" s="524"/>
      <c r="I13" s="524"/>
      <c r="J13" s="525"/>
      <c r="K13" s="525"/>
      <c r="L13" s="526"/>
      <c r="M13" s="527"/>
      <c r="O13" s="39"/>
      <c r="P13" s="39"/>
      <c r="Q13" s="39"/>
    </row>
    <row r="14" spans="1:17" ht="4.5" customHeight="1" x14ac:dyDescent="0.2">
      <c r="A14" s="195"/>
      <c r="B14" s="100"/>
      <c r="C14" s="100"/>
      <c r="D14" s="100"/>
      <c r="E14" s="125"/>
      <c r="F14" s="125"/>
      <c r="G14" s="125"/>
      <c r="H14" s="125"/>
      <c r="I14" s="125"/>
      <c r="J14" s="125"/>
      <c r="K14" s="125"/>
      <c r="L14" s="125"/>
      <c r="M14" s="196"/>
      <c r="O14" s="39"/>
      <c r="P14" s="40"/>
      <c r="Q14" s="39"/>
    </row>
    <row r="15" spans="1:17" ht="25.5" customHeight="1" x14ac:dyDescent="0.2">
      <c r="A15" s="165"/>
      <c r="B15" s="102"/>
      <c r="C15" s="102">
        <v>1</v>
      </c>
      <c r="D15" s="103"/>
      <c r="E15" s="104" t="s">
        <v>43</v>
      </c>
      <c r="F15" s="530" t="s">
        <v>44</v>
      </c>
      <c r="G15" s="531"/>
      <c r="H15" s="531"/>
      <c r="I15" s="531"/>
      <c r="J15" s="515"/>
      <c r="K15" s="515"/>
      <c r="L15" s="515"/>
      <c r="M15" s="522"/>
      <c r="O15" s="39"/>
      <c r="P15" s="43"/>
      <c r="Q15" s="43"/>
    </row>
    <row r="16" spans="1:17" ht="34.5" customHeight="1" x14ac:dyDescent="0.2">
      <c r="A16" s="165"/>
      <c r="B16" s="102"/>
      <c r="C16" s="102">
        <v>2</v>
      </c>
      <c r="D16" s="103"/>
      <c r="E16" s="104" t="s">
        <v>30</v>
      </c>
      <c r="F16" s="530" t="s">
        <v>45</v>
      </c>
      <c r="G16" s="531"/>
      <c r="H16" s="531"/>
      <c r="I16" s="531"/>
      <c r="J16" s="515"/>
      <c r="K16" s="515"/>
      <c r="L16" s="515"/>
      <c r="M16" s="522"/>
      <c r="O16" s="39"/>
      <c r="P16" s="44"/>
      <c r="Q16" s="45"/>
    </row>
    <row r="17" spans="1:18" x14ac:dyDescent="0.2">
      <c r="A17" s="195"/>
      <c r="B17" s="100"/>
      <c r="C17" s="100"/>
      <c r="D17" s="100"/>
      <c r="E17" s="125"/>
      <c r="F17" s="125"/>
      <c r="G17" s="125"/>
      <c r="H17" s="125"/>
      <c r="I17" s="125"/>
      <c r="J17" s="125"/>
      <c r="K17" s="125"/>
      <c r="L17" s="125"/>
      <c r="M17" s="196"/>
      <c r="O17" s="39"/>
      <c r="P17" s="39"/>
      <c r="Q17" s="39"/>
    </row>
    <row r="18" spans="1:18" x14ac:dyDescent="0.2">
      <c r="A18" s="194">
        <f>NumInBetrieb</f>
        <v>53</v>
      </c>
      <c r="B18" s="98">
        <f>B13+1</f>
        <v>2</v>
      </c>
      <c r="C18" s="99" t="s">
        <v>0</v>
      </c>
      <c r="D18" s="523" t="s">
        <v>15</v>
      </c>
      <c r="E18" s="524"/>
      <c r="F18" s="524"/>
      <c r="G18" s="524"/>
      <c r="H18" s="524"/>
      <c r="I18" s="524"/>
      <c r="J18" s="525"/>
      <c r="K18" s="525"/>
      <c r="L18" s="526"/>
      <c r="M18" s="527"/>
      <c r="O18" s="39"/>
      <c r="P18" s="41"/>
      <c r="Q18" s="41"/>
    </row>
    <row r="19" spans="1:18" ht="4.5" customHeight="1" x14ac:dyDescent="0.2">
      <c r="A19" s="195"/>
      <c r="B19" s="100"/>
      <c r="C19" s="100"/>
      <c r="D19" s="100"/>
      <c r="E19" s="125"/>
      <c r="F19" s="125"/>
      <c r="G19" s="125"/>
      <c r="H19" s="125"/>
      <c r="I19" s="125"/>
      <c r="J19" s="125"/>
      <c r="K19" s="125"/>
      <c r="L19" s="125"/>
      <c r="M19" s="196"/>
      <c r="P19" s="42"/>
      <c r="Q19" s="42"/>
    </row>
    <row r="20" spans="1:18" x14ac:dyDescent="0.2">
      <c r="A20" s="165"/>
      <c r="B20" s="102"/>
      <c r="C20" s="102">
        <v>1</v>
      </c>
      <c r="D20" s="103"/>
      <c r="E20" s="104" t="s">
        <v>43</v>
      </c>
      <c r="F20" s="530"/>
      <c r="G20" s="531"/>
      <c r="H20" s="531"/>
      <c r="I20" s="531"/>
      <c r="J20" s="515"/>
      <c r="K20" s="515"/>
      <c r="L20" s="515"/>
      <c r="M20" s="522"/>
    </row>
    <row r="21" spans="1:18" ht="25.5" customHeight="1" x14ac:dyDescent="0.2">
      <c r="A21" s="165"/>
      <c r="B21" s="102"/>
      <c r="C21" s="102">
        <v>2</v>
      </c>
      <c r="D21" s="103" t="s">
        <v>47</v>
      </c>
      <c r="E21" s="179" t="s">
        <v>28</v>
      </c>
      <c r="F21" s="530" t="s">
        <v>34</v>
      </c>
      <c r="G21" s="531"/>
      <c r="H21" s="531"/>
      <c r="I21" s="531"/>
      <c r="J21" s="515"/>
      <c r="K21" s="515"/>
      <c r="L21" s="515"/>
      <c r="M21" s="522"/>
    </row>
    <row r="22" spans="1:18" ht="12.75" customHeight="1" x14ac:dyDescent="0.2">
      <c r="A22" s="165"/>
      <c r="B22" s="102"/>
      <c r="C22" s="102">
        <v>3</v>
      </c>
      <c r="D22" s="103" t="s">
        <v>47</v>
      </c>
      <c r="E22" s="179" t="s">
        <v>30</v>
      </c>
      <c r="F22" s="514"/>
      <c r="G22" s="521"/>
      <c r="H22" s="521"/>
      <c r="I22" s="521"/>
      <c r="J22" s="515"/>
      <c r="K22" s="515"/>
      <c r="L22" s="515"/>
      <c r="M22" s="522"/>
    </row>
    <row r="23" spans="1:18" x14ac:dyDescent="0.2">
      <c r="A23" s="195"/>
      <c r="B23" s="100"/>
      <c r="C23" s="100"/>
      <c r="D23" s="100"/>
      <c r="E23" s="125"/>
      <c r="F23" s="125"/>
      <c r="G23" s="125"/>
      <c r="H23" s="125"/>
      <c r="I23" s="125"/>
      <c r="J23" s="125"/>
      <c r="K23" s="125"/>
      <c r="L23" s="125"/>
      <c r="M23" s="196"/>
      <c r="P23" s="56"/>
      <c r="Q23" s="56"/>
    </row>
    <row r="24" spans="1:18" x14ac:dyDescent="0.2">
      <c r="A24" s="194">
        <f>NumInBetrieb</f>
        <v>53</v>
      </c>
      <c r="B24" s="98">
        <f>B18+1</f>
        <v>3</v>
      </c>
      <c r="C24" s="99" t="s">
        <v>0</v>
      </c>
      <c r="D24" s="523" t="s">
        <v>16</v>
      </c>
      <c r="E24" s="524"/>
      <c r="F24" s="524"/>
      <c r="G24" s="524"/>
      <c r="H24" s="524"/>
      <c r="I24" s="524"/>
      <c r="J24" s="525"/>
      <c r="K24" s="525"/>
      <c r="L24" s="526"/>
      <c r="M24" s="527"/>
    </row>
    <row r="25" spans="1:18" ht="4.5" customHeight="1" x14ac:dyDescent="0.2">
      <c r="A25" s="195"/>
      <c r="B25" s="100"/>
      <c r="C25" s="100"/>
      <c r="D25" s="100"/>
      <c r="E25" s="125"/>
      <c r="F25" s="125"/>
      <c r="G25" s="125"/>
      <c r="H25" s="125"/>
      <c r="I25" s="125"/>
      <c r="J25" s="125"/>
      <c r="K25" s="125"/>
      <c r="L25" s="125"/>
      <c r="M25" s="196"/>
    </row>
    <row r="26" spans="1:18" x14ac:dyDescent="0.2">
      <c r="A26" s="165"/>
      <c r="B26" s="102"/>
      <c r="C26" s="102">
        <v>1</v>
      </c>
      <c r="D26" s="103" t="s">
        <v>47</v>
      </c>
      <c r="E26" s="104" t="s">
        <v>43</v>
      </c>
      <c r="F26" s="514"/>
      <c r="G26" s="521"/>
      <c r="H26" s="521"/>
      <c r="I26" s="521"/>
      <c r="J26" s="515"/>
      <c r="K26" s="515"/>
      <c r="L26" s="515"/>
      <c r="M26" s="522"/>
    </row>
    <row r="27" spans="1:18" x14ac:dyDescent="0.2">
      <c r="A27" s="165"/>
      <c r="B27" s="102"/>
      <c r="C27" s="102">
        <v>2</v>
      </c>
      <c r="D27" s="103" t="s">
        <v>47</v>
      </c>
      <c r="E27" s="104" t="s">
        <v>30</v>
      </c>
      <c r="F27" s="514"/>
      <c r="G27" s="521"/>
      <c r="H27" s="521"/>
      <c r="I27" s="521"/>
      <c r="J27" s="515"/>
      <c r="K27" s="515"/>
      <c r="L27" s="515"/>
      <c r="M27" s="522"/>
    </row>
    <row r="28" spans="1:18" x14ac:dyDescent="0.2">
      <c r="A28" s="169"/>
      <c r="B28" s="105"/>
      <c r="C28" s="105"/>
      <c r="D28" s="105"/>
      <c r="E28" s="105"/>
      <c r="F28" s="105"/>
      <c r="G28" s="105"/>
      <c r="H28" s="105"/>
      <c r="I28" s="105"/>
      <c r="J28" s="105"/>
      <c r="K28" s="105"/>
      <c r="L28" s="105"/>
      <c r="M28" s="197"/>
    </row>
    <row r="29" spans="1:18" x14ac:dyDescent="0.2">
      <c r="A29" s="194">
        <f>NumInBetrieb</f>
        <v>53</v>
      </c>
      <c r="B29" s="98">
        <f>B24+1</f>
        <v>4</v>
      </c>
      <c r="C29" s="106" t="s">
        <v>0</v>
      </c>
      <c r="D29" s="523" t="s">
        <v>17</v>
      </c>
      <c r="E29" s="524"/>
      <c r="F29" s="524"/>
      <c r="G29" s="524"/>
      <c r="H29" s="524"/>
      <c r="I29" s="524"/>
      <c r="J29" s="525"/>
      <c r="K29" s="525"/>
      <c r="L29" s="526"/>
      <c r="M29" s="527"/>
      <c r="R29" s="56"/>
    </row>
    <row r="30" spans="1:18" ht="4.5" customHeight="1" x14ac:dyDescent="0.2">
      <c r="A30" s="195"/>
      <c r="B30" s="100"/>
      <c r="C30" s="100"/>
      <c r="D30" s="100"/>
      <c r="E30" s="125"/>
      <c r="F30" s="125"/>
      <c r="G30" s="125"/>
      <c r="H30" s="125"/>
      <c r="I30" s="125"/>
      <c r="J30" s="125"/>
      <c r="K30" s="125"/>
      <c r="L30" s="125"/>
      <c r="M30" s="196"/>
    </row>
    <row r="31" spans="1:18" x14ac:dyDescent="0.2">
      <c r="A31" s="165"/>
      <c r="B31" s="107"/>
      <c r="C31" s="102">
        <v>1</v>
      </c>
      <c r="D31" s="103"/>
      <c r="E31" s="104" t="s">
        <v>43</v>
      </c>
      <c r="F31" s="514"/>
      <c r="G31" s="521"/>
      <c r="H31" s="521"/>
      <c r="I31" s="521"/>
      <c r="J31" s="515"/>
      <c r="K31" s="515"/>
      <c r="L31" s="515"/>
      <c r="M31" s="522"/>
    </row>
    <row r="32" spans="1:18" x14ac:dyDescent="0.2">
      <c r="A32" s="165"/>
      <c r="B32" s="107"/>
      <c r="C32" s="102">
        <v>2</v>
      </c>
      <c r="D32" s="103"/>
      <c r="E32" s="104" t="s">
        <v>30</v>
      </c>
      <c r="F32" s="514"/>
      <c r="G32" s="521"/>
      <c r="H32" s="521"/>
      <c r="I32" s="521"/>
      <c r="J32" s="515"/>
      <c r="K32" s="515"/>
      <c r="L32" s="515"/>
      <c r="M32" s="522"/>
      <c r="P32" s="57"/>
    </row>
    <row r="33" spans="1:17" x14ac:dyDescent="0.2">
      <c r="A33" s="169"/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97"/>
    </row>
    <row r="34" spans="1:17" x14ac:dyDescent="0.2">
      <c r="A34" s="194">
        <f>NumInBetrieb</f>
        <v>53</v>
      </c>
      <c r="B34" s="98">
        <f>B29+1</f>
        <v>5</v>
      </c>
      <c r="C34" s="99" t="s">
        <v>0</v>
      </c>
      <c r="D34" s="523" t="s">
        <v>31</v>
      </c>
      <c r="E34" s="524"/>
      <c r="F34" s="524"/>
      <c r="G34" s="524"/>
      <c r="H34" s="524"/>
      <c r="I34" s="524"/>
      <c r="J34" s="525"/>
      <c r="K34" s="525"/>
      <c r="L34" s="526"/>
      <c r="M34" s="527"/>
    </row>
    <row r="35" spans="1:17" ht="4.5" customHeight="1" x14ac:dyDescent="0.2">
      <c r="A35" s="195"/>
      <c r="B35" s="100"/>
      <c r="C35" s="100"/>
      <c r="D35" s="100"/>
      <c r="E35" s="125"/>
      <c r="F35" s="125"/>
      <c r="G35" s="125"/>
      <c r="H35" s="125"/>
      <c r="I35" s="125"/>
      <c r="J35" s="125"/>
      <c r="K35" s="125"/>
      <c r="L35" s="125"/>
      <c r="M35" s="196"/>
    </row>
    <row r="36" spans="1:17" x14ac:dyDescent="0.2">
      <c r="A36" s="165"/>
      <c r="B36" s="102"/>
      <c r="C36" s="102">
        <v>1</v>
      </c>
      <c r="D36" s="103" t="s">
        <v>47</v>
      </c>
      <c r="E36" s="104" t="s">
        <v>43</v>
      </c>
      <c r="F36" s="514"/>
      <c r="G36" s="521"/>
      <c r="H36" s="521"/>
      <c r="I36" s="521"/>
      <c r="J36" s="515"/>
      <c r="K36" s="515"/>
      <c r="L36" s="515"/>
      <c r="M36" s="522"/>
    </row>
    <row r="37" spans="1:17" ht="13.5" thickBot="1" x14ac:dyDescent="0.25">
      <c r="A37" s="149"/>
      <c r="B37" s="150"/>
      <c r="C37" s="150">
        <v>2</v>
      </c>
      <c r="D37" s="198" t="s">
        <v>47</v>
      </c>
      <c r="E37" s="199" t="s">
        <v>30</v>
      </c>
      <c r="F37" s="383"/>
      <c r="G37" s="347"/>
      <c r="H37" s="347"/>
      <c r="I37" s="347"/>
      <c r="J37" s="348"/>
      <c r="K37" s="348"/>
      <c r="L37" s="348"/>
      <c r="M37" s="539"/>
    </row>
    <row r="38" spans="1:17" ht="13.5" thickBot="1" x14ac:dyDescent="0.25">
      <c r="A38" s="108"/>
      <c r="B38" s="100"/>
      <c r="C38" s="100"/>
      <c r="D38" s="109"/>
      <c r="E38" s="110"/>
      <c r="F38" s="110"/>
      <c r="G38" s="110"/>
      <c r="H38" s="110"/>
      <c r="I38" s="110"/>
      <c r="J38" s="111"/>
      <c r="K38" s="111"/>
      <c r="L38" s="111"/>
      <c r="M38" s="111"/>
    </row>
    <row r="39" spans="1:17" ht="10.5" customHeight="1" outlineLevel="1" x14ac:dyDescent="0.2">
      <c r="A39" s="360" t="s">
        <v>63</v>
      </c>
      <c r="B39" s="361"/>
      <c r="C39" s="362"/>
      <c r="D39" s="427" t="s">
        <v>76</v>
      </c>
      <c r="E39" s="370"/>
      <c r="F39" s="428"/>
      <c r="G39" s="385" t="s">
        <v>71</v>
      </c>
      <c r="H39" s="385" t="s">
        <v>117</v>
      </c>
      <c r="I39" s="385" t="s">
        <v>118</v>
      </c>
      <c r="J39" s="387" t="s">
        <v>74</v>
      </c>
      <c r="K39" s="389" t="s">
        <v>5</v>
      </c>
      <c r="L39" s="143"/>
      <c r="M39" s="381" t="s">
        <v>72</v>
      </c>
    </row>
    <row r="40" spans="1:17" ht="21" customHeight="1" outlineLevel="1" x14ac:dyDescent="0.2">
      <c r="A40" s="363"/>
      <c r="B40" s="364"/>
      <c r="C40" s="365"/>
      <c r="D40" s="374"/>
      <c r="E40" s="374"/>
      <c r="F40" s="429"/>
      <c r="G40" s="386"/>
      <c r="H40" s="386"/>
      <c r="I40" s="386"/>
      <c r="J40" s="388"/>
      <c r="K40" s="390"/>
      <c r="L40" s="125"/>
      <c r="M40" s="382"/>
    </row>
    <row r="41" spans="1:17" ht="12" customHeight="1" outlineLevel="1" x14ac:dyDescent="0.2">
      <c r="A41" s="366"/>
      <c r="B41" s="367"/>
      <c r="C41" s="368"/>
      <c r="D41" s="378"/>
      <c r="E41" s="378"/>
      <c r="F41" s="430"/>
      <c r="G41" s="112" t="s">
        <v>3</v>
      </c>
      <c r="H41" s="112" t="s">
        <v>4</v>
      </c>
      <c r="I41" s="112" t="s">
        <v>19</v>
      </c>
      <c r="J41" s="113"/>
      <c r="K41" s="112" t="s">
        <v>6</v>
      </c>
      <c r="L41" s="125"/>
      <c r="M41" s="144" t="s">
        <v>6</v>
      </c>
    </row>
    <row r="42" spans="1:17" ht="6" customHeight="1" outlineLevel="1" x14ac:dyDescent="0.2">
      <c r="A42" s="145"/>
      <c r="B42" s="100"/>
      <c r="C42" s="100"/>
      <c r="D42" s="100"/>
      <c r="E42" s="110"/>
      <c r="F42" s="110"/>
      <c r="G42" s="110"/>
      <c r="H42" s="110"/>
      <c r="I42" s="110"/>
      <c r="J42" s="111"/>
      <c r="K42" s="111"/>
      <c r="L42" s="125"/>
      <c r="M42" s="146"/>
    </row>
    <row r="43" spans="1:17" ht="12.75" customHeight="1" outlineLevel="1" x14ac:dyDescent="0.25">
      <c r="A43" s="147">
        <f t="shared" ref="A43:A51" si="0">NumInBetrieb</f>
        <v>53</v>
      </c>
      <c r="B43" s="102"/>
      <c r="C43" s="102"/>
      <c r="D43" s="102"/>
      <c r="E43" s="114" t="s">
        <v>35</v>
      </c>
      <c r="F43" s="136"/>
      <c r="G43" s="325"/>
      <c r="H43" s="325"/>
      <c r="I43" s="70">
        <v>0</v>
      </c>
      <c r="J43" s="116">
        <f>H43-(H43*I43)</f>
        <v>0</v>
      </c>
      <c r="K43" s="116">
        <f>G43*J43</f>
        <v>0</v>
      </c>
      <c r="L43" s="125"/>
      <c r="M43" s="148"/>
      <c r="O43" s="39"/>
      <c r="P43" s="43"/>
      <c r="Q43" s="50"/>
    </row>
    <row r="44" spans="1:17" ht="12.75" customHeight="1" outlineLevel="1" x14ac:dyDescent="0.2">
      <c r="A44" s="147">
        <f t="shared" si="0"/>
        <v>53</v>
      </c>
      <c r="B44" s="102"/>
      <c r="C44" s="102"/>
      <c r="D44" s="102"/>
      <c r="E44" s="114" t="s">
        <v>36</v>
      </c>
      <c r="F44" s="136"/>
      <c r="G44" s="325"/>
      <c r="H44" s="325"/>
      <c r="I44" s="69">
        <f>$I$43</f>
        <v>0</v>
      </c>
      <c r="J44" s="116">
        <f t="shared" ref="J44:J51" si="1">H44-(H44*I44)</f>
        <v>0</v>
      </c>
      <c r="K44" s="116">
        <f>G44*J44</f>
        <v>0</v>
      </c>
      <c r="L44" s="125"/>
      <c r="M44" s="146"/>
      <c r="O44" s="39"/>
      <c r="P44" s="43"/>
      <c r="Q44" s="43"/>
    </row>
    <row r="45" spans="1:17" ht="12.75" customHeight="1" outlineLevel="1" x14ac:dyDescent="0.2">
      <c r="A45" s="147">
        <f t="shared" si="0"/>
        <v>53</v>
      </c>
      <c r="B45" s="102"/>
      <c r="C45" s="102"/>
      <c r="D45" s="102"/>
      <c r="E45" s="114" t="s">
        <v>37</v>
      </c>
      <c r="F45" s="136"/>
      <c r="G45" s="325"/>
      <c r="H45" s="325"/>
      <c r="I45" s="69">
        <f t="shared" ref="I45:I51" si="2">$I$43</f>
        <v>0</v>
      </c>
      <c r="J45" s="116">
        <f t="shared" si="1"/>
        <v>0</v>
      </c>
      <c r="K45" s="116">
        <f t="shared" ref="K45:K51" si="3">G45*J45</f>
        <v>0</v>
      </c>
      <c r="L45" s="125"/>
      <c r="M45" s="146"/>
      <c r="O45" s="39"/>
      <c r="P45" s="43"/>
      <c r="Q45" s="43"/>
    </row>
    <row r="46" spans="1:17" ht="12.75" customHeight="1" outlineLevel="1" x14ac:dyDescent="0.2">
      <c r="A46" s="147">
        <f t="shared" si="0"/>
        <v>53</v>
      </c>
      <c r="B46" s="102"/>
      <c r="C46" s="102"/>
      <c r="D46" s="102"/>
      <c r="E46" s="114" t="s">
        <v>65</v>
      </c>
      <c r="F46" s="136"/>
      <c r="G46" s="325"/>
      <c r="H46" s="325"/>
      <c r="I46" s="69">
        <f t="shared" si="2"/>
        <v>0</v>
      </c>
      <c r="J46" s="116">
        <f t="shared" si="1"/>
        <v>0</v>
      </c>
      <c r="K46" s="116">
        <f t="shared" si="3"/>
        <v>0</v>
      </c>
      <c r="L46" s="125"/>
      <c r="M46" s="148"/>
      <c r="O46" s="39"/>
      <c r="P46" s="43"/>
      <c r="Q46" s="43"/>
    </row>
    <row r="47" spans="1:17" ht="12.75" customHeight="1" outlineLevel="1" x14ac:dyDescent="0.2">
      <c r="A47" s="147">
        <f t="shared" si="0"/>
        <v>53</v>
      </c>
      <c r="B47" s="102"/>
      <c r="C47" s="102"/>
      <c r="D47" s="102"/>
      <c r="E47" s="114" t="s">
        <v>66</v>
      </c>
      <c r="F47" s="136"/>
      <c r="G47" s="325"/>
      <c r="H47" s="325"/>
      <c r="I47" s="69">
        <f t="shared" si="2"/>
        <v>0</v>
      </c>
      <c r="J47" s="116">
        <f t="shared" si="1"/>
        <v>0</v>
      </c>
      <c r="K47" s="116">
        <f t="shared" si="3"/>
        <v>0</v>
      </c>
      <c r="L47" s="125"/>
      <c r="M47" s="148"/>
      <c r="O47" s="39"/>
      <c r="P47" s="43"/>
      <c r="Q47" s="43"/>
    </row>
    <row r="48" spans="1:17" ht="12.75" customHeight="1" outlineLevel="1" x14ac:dyDescent="0.2">
      <c r="A48" s="147">
        <f t="shared" si="0"/>
        <v>53</v>
      </c>
      <c r="B48" s="102"/>
      <c r="C48" s="102"/>
      <c r="D48" s="102"/>
      <c r="E48" s="114" t="s">
        <v>67</v>
      </c>
      <c r="F48" s="136"/>
      <c r="G48" s="325"/>
      <c r="H48" s="325"/>
      <c r="I48" s="69">
        <f t="shared" si="2"/>
        <v>0</v>
      </c>
      <c r="J48" s="116">
        <f t="shared" si="1"/>
        <v>0</v>
      </c>
      <c r="K48" s="116">
        <f t="shared" si="3"/>
        <v>0</v>
      </c>
      <c r="L48" s="125"/>
      <c r="M48" s="148"/>
      <c r="O48" s="39"/>
      <c r="P48" s="43"/>
      <c r="Q48" s="43"/>
    </row>
    <row r="49" spans="1:17" ht="12.75" customHeight="1" outlineLevel="1" x14ac:dyDescent="0.2">
      <c r="A49" s="147">
        <f t="shared" si="0"/>
        <v>53</v>
      </c>
      <c r="B49" s="102"/>
      <c r="C49" s="102"/>
      <c r="D49" s="102"/>
      <c r="E49" s="114" t="s">
        <v>68</v>
      </c>
      <c r="F49" s="136"/>
      <c r="G49" s="325"/>
      <c r="H49" s="325"/>
      <c r="I49" s="69">
        <f t="shared" si="2"/>
        <v>0</v>
      </c>
      <c r="J49" s="116">
        <f t="shared" si="1"/>
        <v>0</v>
      </c>
      <c r="K49" s="116">
        <f t="shared" si="3"/>
        <v>0</v>
      </c>
      <c r="L49" s="125"/>
      <c r="M49" s="148"/>
      <c r="O49" s="39"/>
      <c r="P49" s="43"/>
      <c r="Q49" s="43"/>
    </row>
    <row r="50" spans="1:17" ht="12.75" customHeight="1" outlineLevel="1" x14ac:dyDescent="0.2">
      <c r="A50" s="147">
        <f t="shared" si="0"/>
        <v>53</v>
      </c>
      <c r="B50" s="102"/>
      <c r="C50" s="102"/>
      <c r="D50" s="102"/>
      <c r="E50" s="114" t="s">
        <v>69</v>
      </c>
      <c r="F50" s="136"/>
      <c r="G50" s="325"/>
      <c r="H50" s="325"/>
      <c r="I50" s="69">
        <f t="shared" si="2"/>
        <v>0</v>
      </c>
      <c r="J50" s="116">
        <f t="shared" si="1"/>
        <v>0</v>
      </c>
      <c r="K50" s="116">
        <f t="shared" si="3"/>
        <v>0</v>
      </c>
      <c r="L50" s="125"/>
      <c r="M50" s="148"/>
      <c r="O50" s="39"/>
      <c r="P50" s="43"/>
      <c r="Q50" s="43"/>
    </row>
    <row r="51" spans="1:17" ht="12.75" customHeight="1" outlineLevel="1" thickBot="1" x14ac:dyDescent="0.25">
      <c r="A51" s="149">
        <f t="shared" si="0"/>
        <v>53</v>
      </c>
      <c r="B51" s="150"/>
      <c r="C51" s="150"/>
      <c r="D51" s="150"/>
      <c r="E51" s="151" t="s">
        <v>70</v>
      </c>
      <c r="F51" s="152"/>
      <c r="G51" s="326"/>
      <c r="H51" s="326"/>
      <c r="I51" s="154">
        <f t="shared" si="2"/>
        <v>0</v>
      </c>
      <c r="J51" s="155">
        <f t="shared" si="1"/>
        <v>0</v>
      </c>
      <c r="K51" s="155">
        <f t="shared" si="3"/>
        <v>0</v>
      </c>
      <c r="L51" s="156"/>
      <c r="M51" s="157">
        <f>ROUND(SUM(K43:K51)/5,2)*5</f>
        <v>0</v>
      </c>
      <c r="O51" s="71"/>
      <c r="P51" s="43"/>
      <c r="Q51" s="43"/>
    </row>
    <row r="52" spans="1:17" x14ac:dyDescent="0.2">
      <c r="A52" s="108"/>
      <c r="B52" s="100"/>
      <c r="C52" s="100"/>
      <c r="D52" s="100"/>
      <c r="E52" s="110"/>
      <c r="F52" s="118"/>
      <c r="G52" s="119"/>
      <c r="H52" s="119"/>
      <c r="I52" s="120"/>
      <c r="J52" s="119"/>
      <c r="K52" s="119"/>
      <c r="L52" s="101"/>
      <c r="M52" s="121"/>
      <c r="O52" s="71"/>
      <c r="P52" s="43"/>
      <c r="Q52" s="43"/>
    </row>
    <row r="53" spans="1:17" ht="10.5" hidden="1" customHeight="1" outlineLevel="1" collapsed="1" x14ac:dyDescent="0.2">
      <c r="A53" s="360" t="s">
        <v>63</v>
      </c>
      <c r="B53" s="361"/>
      <c r="C53" s="362"/>
      <c r="D53" s="369" t="s">
        <v>77</v>
      </c>
      <c r="E53" s="370"/>
      <c r="F53" s="370"/>
      <c r="G53" s="371"/>
      <c r="H53" s="372"/>
      <c r="I53" s="385" t="s">
        <v>71</v>
      </c>
      <c r="J53" s="387" t="s">
        <v>74</v>
      </c>
      <c r="K53" s="389" t="s">
        <v>5</v>
      </c>
      <c r="L53" s="143"/>
      <c r="M53" s="381" t="s">
        <v>72</v>
      </c>
      <c r="N53" s="39"/>
    </row>
    <row r="54" spans="1:17" ht="21" hidden="1" customHeight="1" outlineLevel="1" x14ac:dyDescent="0.2">
      <c r="A54" s="363"/>
      <c r="B54" s="364"/>
      <c r="C54" s="365"/>
      <c r="D54" s="373"/>
      <c r="E54" s="374"/>
      <c r="F54" s="374"/>
      <c r="G54" s="375"/>
      <c r="H54" s="376"/>
      <c r="I54" s="386"/>
      <c r="J54" s="388"/>
      <c r="K54" s="390"/>
      <c r="L54" s="125"/>
      <c r="M54" s="382"/>
      <c r="N54" s="39"/>
    </row>
    <row r="55" spans="1:17" ht="12" hidden="1" customHeight="1" outlineLevel="1" x14ac:dyDescent="0.2">
      <c r="A55" s="366"/>
      <c r="B55" s="367"/>
      <c r="C55" s="368"/>
      <c r="D55" s="377"/>
      <c r="E55" s="378"/>
      <c r="F55" s="378"/>
      <c r="G55" s="379"/>
      <c r="H55" s="380"/>
      <c r="I55" s="112" t="s">
        <v>3</v>
      </c>
      <c r="J55" s="112" t="s">
        <v>4</v>
      </c>
      <c r="K55" s="112" t="s">
        <v>6</v>
      </c>
      <c r="L55" s="125"/>
      <c r="M55" s="144" t="s">
        <v>6</v>
      </c>
      <c r="N55" s="39"/>
    </row>
    <row r="56" spans="1:17" ht="6" hidden="1" customHeight="1" outlineLevel="1" x14ac:dyDescent="0.2">
      <c r="A56" s="145"/>
      <c r="B56" s="100"/>
      <c r="C56" s="100"/>
      <c r="D56" s="100"/>
      <c r="E56" s="110"/>
      <c r="F56" s="110"/>
      <c r="G56" s="110"/>
      <c r="H56" s="110"/>
      <c r="I56" s="110"/>
      <c r="J56" s="111"/>
      <c r="K56" s="111"/>
      <c r="L56" s="125"/>
      <c r="M56" s="158"/>
      <c r="N56" s="39"/>
    </row>
    <row r="57" spans="1:17" ht="12.75" hidden="1" customHeight="1" outlineLevel="1" thickBot="1" x14ac:dyDescent="0.25">
      <c r="A57" s="149">
        <f>NumInBetrieb</f>
        <v>53</v>
      </c>
      <c r="B57" s="150"/>
      <c r="C57" s="150"/>
      <c r="D57" s="150"/>
      <c r="E57" s="151" t="s">
        <v>78</v>
      </c>
      <c r="F57" s="159"/>
      <c r="G57" s="160"/>
      <c r="H57" s="161"/>
      <c r="I57" s="162"/>
      <c r="J57" s="163"/>
      <c r="K57" s="155">
        <f>I57*J57</f>
        <v>0</v>
      </c>
      <c r="L57" s="156"/>
      <c r="M57" s="164">
        <f>K57</f>
        <v>0</v>
      </c>
      <c r="N57" s="39"/>
    </row>
    <row r="58" spans="1:17" collapsed="1" x14ac:dyDescent="0.2">
      <c r="A58" s="108"/>
      <c r="B58" s="100"/>
      <c r="C58" s="100"/>
      <c r="D58" s="100"/>
      <c r="E58" s="110"/>
      <c r="F58" s="110"/>
      <c r="G58" s="119"/>
      <c r="H58" s="119"/>
      <c r="I58" s="120"/>
      <c r="J58" s="119"/>
      <c r="K58" s="119"/>
      <c r="L58" s="101"/>
      <c r="M58" s="117"/>
    </row>
    <row r="59" spans="1:17" ht="10.5" hidden="1" customHeight="1" outlineLevel="1" x14ac:dyDescent="0.2">
      <c r="A59" s="360" t="s">
        <v>63</v>
      </c>
      <c r="B59" s="361"/>
      <c r="C59" s="362"/>
      <c r="D59" s="369" t="s">
        <v>75</v>
      </c>
      <c r="E59" s="370"/>
      <c r="F59" s="370"/>
      <c r="G59" s="371"/>
      <c r="H59" s="371"/>
      <c r="I59" s="371"/>
      <c r="J59" s="371"/>
      <c r="K59" s="372"/>
      <c r="L59" s="143"/>
      <c r="M59" s="381" t="s">
        <v>72</v>
      </c>
      <c r="N59" s="39"/>
    </row>
    <row r="60" spans="1:17" ht="21" hidden="1" customHeight="1" outlineLevel="1" x14ac:dyDescent="0.2">
      <c r="A60" s="363"/>
      <c r="B60" s="364"/>
      <c r="C60" s="365"/>
      <c r="D60" s="373"/>
      <c r="E60" s="374"/>
      <c r="F60" s="374"/>
      <c r="G60" s="375"/>
      <c r="H60" s="375"/>
      <c r="I60" s="375"/>
      <c r="J60" s="375"/>
      <c r="K60" s="376"/>
      <c r="L60" s="125"/>
      <c r="M60" s="382"/>
      <c r="N60" s="39"/>
    </row>
    <row r="61" spans="1:17" ht="12" hidden="1" customHeight="1" outlineLevel="1" x14ac:dyDescent="0.2">
      <c r="A61" s="366"/>
      <c r="B61" s="367"/>
      <c r="C61" s="368"/>
      <c r="D61" s="377"/>
      <c r="E61" s="378"/>
      <c r="F61" s="378"/>
      <c r="G61" s="379"/>
      <c r="H61" s="379"/>
      <c r="I61" s="379"/>
      <c r="J61" s="379"/>
      <c r="K61" s="380"/>
      <c r="L61" s="125"/>
      <c r="M61" s="144" t="s">
        <v>6</v>
      </c>
      <c r="N61" s="39"/>
    </row>
    <row r="62" spans="1:17" ht="6" hidden="1" customHeight="1" outlineLevel="1" x14ac:dyDescent="0.2">
      <c r="A62" s="145"/>
      <c r="B62" s="100"/>
      <c r="C62" s="100"/>
      <c r="D62" s="100"/>
      <c r="E62" s="110"/>
      <c r="F62" s="110"/>
      <c r="G62" s="110"/>
      <c r="H62" s="110"/>
      <c r="I62" s="110"/>
      <c r="J62" s="111"/>
      <c r="K62" s="111"/>
      <c r="L62" s="125"/>
      <c r="M62" s="158"/>
    </row>
    <row r="63" spans="1:17" ht="12.75" hidden="1" customHeight="1" outlineLevel="1" x14ac:dyDescent="0.2">
      <c r="A63" s="165">
        <f>NumInBetrieb</f>
        <v>53</v>
      </c>
      <c r="B63" s="102"/>
      <c r="C63" s="102"/>
      <c r="D63" s="102"/>
      <c r="E63" s="104" t="s">
        <v>64</v>
      </c>
      <c r="F63" s="514"/>
      <c r="G63" s="515"/>
      <c r="H63" s="515"/>
      <c r="I63" s="515"/>
      <c r="J63" s="515"/>
      <c r="K63" s="516"/>
      <c r="L63" s="125"/>
      <c r="M63" s="166"/>
    </row>
    <row r="64" spans="1:17" hidden="1" outlineLevel="1" x14ac:dyDescent="0.2">
      <c r="A64" s="167"/>
      <c r="B64" s="126"/>
      <c r="C64" s="126"/>
      <c r="D64" s="126"/>
      <c r="E64" s="126"/>
      <c r="F64" s="126"/>
      <c r="G64" s="126"/>
      <c r="H64" s="126"/>
      <c r="I64" s="126"/>
      <c r="J64" s="126"/>
      <c r="K64" s="126"/>
      <c r="L64" s="126"/>
      <c r="M64" s="158"/>
    </row>
    <row r="65" spans="1:13" hidden="1" outlineLevel="1" x14ac:dyDescent="0.2">
      <c r="A65" s="168"/>
      <c r="B65" s="122"/>
      <c r="C65" s="123"/>
      <c r="D65" s="517" t="s">
        <v>79</v>
      </c>
      <c r="E65" s="518"/>
      <c r="F65" s="518"/>
      <c r="G65" s="518"/>
      <c r="H65" s="519"/>
      <c r="I65" s="520"/>
      <c r="J65" s="124" t="s">
        <v>3</v>
      </c>
      <c r="K65" s="124" t="s">
        <v>4</v>
      </c>
      <c r="L65" s="126"/>
      <c r="M65" s="158"/>
    </row>
    <row r="66" spans="1:13" ht="6" hidden="1" customHeight="1" outlineLevel="1" x14ac:dyDescent="0.2">
      <c r="A66" s="169"/>
      <c r="B66" s="126"/>
      <c r="C66" s="170"/>
      <c r="D66" s="171"/>
      <c r="E66" s="126"/>
      <c r="F66" s="126"/>
      <c r="G66" s="126"/>
      <c r="H66" s="126"/>
      <c r="I66" s="126"/>
      <c r="J66" s="126"/>
      <c r="K66" s="126"/>
      <c r="L66" s="126"/>
      <c r="M66" s="158"/>
    </row>
    <row r="67" spans="1:13" ht="12.75" hidden="1" customHeight="1" outlineLevel="1" thickBot="1" x14ac:dyDescent="0.25">
      <c r="A67" s="172"/>
      <c r="B67" s="173"/>
      <c r="C67" s="173"/>
      <c r="D67" s="173"/>
      <c r="E67" s="347" t="s">
        <v>39</v>
      </c>
      <c r="F67" s="347"/>
      <c r="G67" s="348"/>
      <c r="H67" s="348"/>
      <c r="I67" s="349"/>
      <c r="J67" s="174"/>
      <c r="K67" s="175"/>
      <c r="L67" s="176"/>
      <c r="M67" s="177">
        <f>(J67*K67)</f>
        <v>0</v>
      </c>
    </row>
    <row r="68" spans="1:13" ht="12.75" customHeight="1" collapsed="1" x14ac:dyDescent="0.2">
      <c r="A68" s="125"/>
      <c r="B68" s="126"/>
      <c r="C68" s="126"/>
      <c r="D68" s="126"/>
      <c r="E68" s="110"/>
      <c r="F68" s="110"/>
      <c r="G68" s="111"/>
      <c r="H68" s="111"/>
      <c r="I68" s="111"/>
      <c r="J68" s="127"/>
      <c r="K68" s="127"/>
      <c r="L68" s="83"/>
      <c r="M68" s="128"/>
    </row>
    <row r="69" spans="1:13" ht="18" customHeight="1" x14ac:dyDescent="0.2">
      <c r="A69" s="129">
        <f>NumInBetrieb</f>
        <v>53</v>
      </c>
      <c r="B69" s="130"/>
      <c r="C69" s="130"/>
      <c r="D69" s="130"/>
      <c r="E69" s="350" t="str">
        <f>"Gesamttotal: "&amp;D6&amp;" (zu übertragen auf Formular xxx, Teil B)"</f>
        <v>Gesamttotal: Inbetriebnahme, Abschluss (4.3.53) (zu übertragen auf Formular xxx, Teil B)</v>
      </c>
      <c r="F69" s="351"/>
      <c r="G69" s="351"/>
      <c r="H69" s="351"/>
      <c r="I69" s="351"/>
      <c r="J69" s="351"/>
      <c r="K69" s="352"/>
      <c r="L69" s="131"/>
      <c r="M69" s="132">
        <f>M51+M57+M63+M67</f>
        <v>0</v>
      </c>
    </row>
    <row r="70" spans="1:13" ht="12.75" customHeight="1" x14ac:dyDescent="0.2">
      <c r="A70" s="125"/>
      <c r="B70" s="126"/>
      <c r="C70" s="126"/>
      <c r="D70" s="126"/>
      <c r="E70" s="110"/>
      <c r="F70" s="110"/>
      <c r="G70" s="111"/>
      <c r="H70" s="111"/>
      <c r="I70" s="111"/>
      <c r="J70" s="127"/>
      <c r="K70" s="127"/>
      <c r="L70" s="83"/>
      <c r="M70" s="128"/>
    </row>
    <row r="71" spans="1:13" ht="12.75" customHeight="1" thickBot="1" x14ac:dyDescent="0.25">
      <c r="A71" s="125"/>
      <c r="B71" s="126"/>
      <c r="C71" s="126"/>
      <c r="D71" s="126"/>
      <c r="E71" s="110"/>
      <c r="F71" s="110"/>
      <c r="G71" s="111"/>
      <c r="H71" s="111"/>
      <c r="I71" s="111"/>
      <c r="J71" s="127"/>
      <c r="K71" s="127"/>
      <c r="L71" s="83"/>
      <c r="M71" s="128"/>
    </row>
    <row r="72" spans="1:13" x14ac:dyDescent="0.2">
      <c r="A72" s="181"/>
      <c r="B72" s="182"/>
      <c r="C72" s="183"/>
      <c r="D72" s="353" t="s">
        <v>80</v>
      </c>
      <c r="E72" s="354"/>
      <c r="F72" s="354"/>
      <c r="G72" s="354"/>
      <c r="H72" s="355"/>
      <c r="I72" s="355"/>
      <c r="J72" s="356"/>
      <c r="K72" s="357"/>
      <c r="L72" s="184"/>
      <c r="M72" s="185"/>
    </row>
    <row r="73" spans="1:13" ht="6" customHeight="1" x14ac:dyDescent="0.2">
      <c r="A73" s="186"/>
      <c r="B73" s="126"/>
      <c r="C73" s="126"/>
      <c r="D73" s="126"/>
      <c r="E73" s="110"/>
      <c r="F73" s="110"/>
      <c r="G73" s="111"/>
      <c r="H73" s="111"/>
      <c r="I73" s="111"/>
      <c r="J73" s="127"/>
      <c r="K73" s="127"/>
      <c r="L73" s="126"/>
      <c r="M73" s="187"/>
    </row>
    <row r="74" spans="1:13" ht="12.75" customHeight="1" thickBot="1" x14ac:dyDescent="0.25">
      <c r="A74" s="172"/>
      <c r="B74" s="173"/>
      <c r="C74" s="173"/>
      <c r="D74" s="173"/>
      <c r="E74" s="347" t="s">
        <v>82</v>
      </c>
      <c r="F74" s="347"/>
      <c r="G74" s="348"/>
      <c r="H74" s="348"/>
      <c r="I74" s="348"/>
      <c r="J74" s="358"/>
      <c r="K74" s="359"/>
      <c r="L74" s="176"/>
      <c r="M74" s="188"/>
    </row>
    <row r="75" spans="1:13" x14ac:dyDescent="0.2">
      <c r="A75" s="83"/>
      <c r="B75" s="83"/>
      <c r="C75" s="83"/>
      <c r="D75" s="83"/>
      <c r="E75" s="83"/>
      <c r="F75" s="83"/>
      <c r="G75" s="83"/>
      <c r="H75" s="83"/>
      <c r="I75" s="83"/>
      <c r="J75" s="83"/>
      <c r="K75" s="83"/>
      <c r="L75" s="83"/>
      <c r="M75" s="83"/>
    </row>
  </sheetData>
  <dataConsolidate/>
  <mergeCells count="44">
    <mergeCell ref="A39:C41"/>
    <mergeCell ref="A53:C55"/>
    <mergeCell ref="I53:I54"/>
    <mergeCell ref="J53:J54"/>
    <mergeCell ref="K53:K54"/>
    <mergeCell ref="F36:M36"/>
    <mergeCell ref="F37:M37"/>
    <mergeCell ref="K39:K40"/>
    <mergeCell ref="M39:M40"/>
    <mergeCell ref="G39:G40"/>
    <mergeCell ref="H39:H40"/>
    <mergeCell ref="I39:I40"/>
    <mergeCell ref="J39:J40"/>
    <mergeCell ref="D39:F41"/>
    <mergeCell ref="D6:M6"/>
    <mergeCell ref="D7:M7"/>
    <mergeCell ref="D9:M9"/>
    <mergeCell ref="F10:M11"/>
    <mergeCell ref="D13:M13"/>
    <mergeCell ref="A59:C61"/>
    <mergeCell ref="M59:M60"/>
    <mergeCell ref="F22:M22"/>
    <mergeCell ref="D24:M24"/>
    <mergeCell ref="D10:E11"/>
    <mergeCell ref="F15:M15"/>
    <mergeCell ref="F16:M16"/>
    <mergeCell ref="D18:M18"/>
    <mergeCell ref="F21:M21"/>
    <mergeCell ref="F20:M20"/>
    <mergeCell ref="F26:M26"/>
    <mergeCell ref="F27:M27"/>
    <mergeCell ref="D29:M29"/>
    <mergeCell ref="F31:M31"/>
    <mergeCell ref="F32:M32"/>
    <mergeCell ref="D34:M34"/>
    <mergeCell ref="E74:K74"/>
    <mergeCell ref="D53:H55"/>
    <mergeCell ref="D59:K61"/>
    <mergeCell ref="D72:K72"/>
    <mergeCell ref="M53:M54"/>
    <mergeCell ref="F63:K63"/>
    <mergeCell ref="D65:I65"/>
    <mergeCell ref="E67:I67"/>
    <mergeCell ref="E69:K69"/>
  </mergeCells>
  <dataValidations count="1">
    <dataValidation type="list" allowBlank="1" showInputMessage="1" showErrorMessage="1" prompt="auswählen" sqref="D66">
      <formula1>"',X"</formula1>
    </dataValidation>
  </dataValidations>
  <pageMargins left="0.39370078740157483" right="0.39370078740157483" top="0.78740157480314965" bottom="0.39370078740157483" header="0.31496062992125984" footer="0.31496062992125984"/>
  <pageSetup paperSize="9" scale="70" fitToWidth="0" orientation="portrait" r:id="rId1"/>
  <headerFooter alignWithMargins="0">
    <oddFooter>&amp;C&amp;8&amp;A&amp;R&amp;8Seite &amp;P /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5556" r:id="rId4" name="Check Box 20">
              <controlPr defaultSize="0" autoFill="0" autoLine="0" autoPict="0" altText="">
                <anchor moveWithCells="1" sizeWithCells="1">
                  <from>
                    <xdr:col>3</xdr:col>
                    <xdr:colOff>66675</xdr:colOff>
                    <xdr:row>35</xdr:row>
                    <xdr:rowOff>152400</xdr:rowOff>
                  </from>
                  <to>
                    <xdr:col>3</xdr:col>
                    <xdr:colOff>266700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557" r:id="rId5" name="Check Box 21">
              <controlPr defaultSize="0" autoFill="0" autoLine="0" autoPict="0">
                <anchor moveWithCells="1" sizeWithCells="1">
                  <from>
                    <xdr:col>3</xdr:col>
                    <xdr:colOff>66675</xdr:colOff>
                    <xdr:row>34</xdr:row>
                    <xdr:rowOff>47625</xdr:rowOff>
                  </from>
                  <to>
                    <xdr:col>3</xdr:col>
                    <xdr:colOff>266700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558" r:id="rId6" name="Check Box 22">
              <controlPr defaultSize="0" autoFill="0" autoLine="0" autoPict="0">
                <anchor moveWithCells="1" sizeWithCells="1">
                  <from>
                    <xdr:col>3</xdr:col>
                    <xdr:colOff>66675</xdr:colOff>
                    <xdr:row>30</xdr:row>
                    <xdr:rowOff>152400</xdr:rowOff>
                  </from>
                  <to>
                    <xdr:col>3</xdr:col>
                    <xdr:colOff>266700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559" r:id="rId7" name="Check Box 23">
              <controlPr defaultSize="0" autoFill="0" autoLine="0" autoPict="0">
                <anchor moveWithCells="1" sizeWithCells="1">
                  <from>
                    <xdr:col>3</xdr:col>
                    <xdr:colOff>66675</xdr:colOff>
                    <xdr:row>30</xdr:row>
                    <xdr:rowOff>0</xdr:rowOff>
                  </from>
                  <to>
                    <xdr:col>3</xdr:col>
                    <xdr:colOff>266700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560" r:id="rId8" name="Check Box 24">
              <controlPr defaultSize="0" autoFill="0" autoLine="0" autoPict="0">
                <anchor moveWithCells="1" sizeWithCells="1">
                  <from>
                    <xdr:col>3</xdr:col>
                    <xdr:colOff>66675</xdr:colOff>
                    <xdr:row>25</xdr:row>
                    <xdr:rowOff>152400</xdr:rowOff>
                  </from>
                  <to>
                    <xdr:col>3</xdr:col>
                    <xdr:colOff>266700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561" r:id="rId9" name="Check Box 25">
              <controlPr defaultSize="0" autoFill="0" autoLine="0" autoPict="0">
                <anchor moveWithCells="1" sizeWithCells="1">
                  <from>
                    <xdr:col>3</xdr:col>
                    <xdr:colOff>66675</xdr:colOff>
                    <xdr:row>24</xdr:row>
                    <xdr:rowOff>47625</xdr:rowOff>
                  </from>
                  <to>
                    <xdr:col>3</xdr:col>
                    <xdr:colOff>266700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562" r:id="rId10" name="Check Box 26">
              <controlPr defaultSize="0" autoFill="0" autoLine="0" autoPict="0">
                <anchor moveWithCells="1" sizeWithCells="1">
                  <from>
                    <xdr:col>3</xdr:col>
                    <xdr:colOff>66675</xdr:colOff>
                    <xdr:row>21</xdr:row>
                    <xdr:rowOff>0</xdr:rowOff>
                  </from>
                  <to>
                    <xdr:col>3</xdr:col>
                    <xdr:colOff>266700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563" r:id="rId11" name="Check Box 27">
              <controlPr defaultSize="0" autoFill="0" autoLine="0" autoPict="0">
                <anchor moveWithCells="1" sizeWithCells="1">
                  <from>
                    <xdr:col>3</xdr:col>
                    <xdr:colOff>66675</xdr:colOff>
                    <xdr:row>20</xdr:row>
                    <xdr:rowOff>76200</xdr:rowOff>
                  </from>
                  <to>
                    <xdr:col>3</xdr:col>
                    <xdr:colOff>266700</xdr:colOff>
                    <xdr:row>20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564" r:id="rId12" name="Check Box 28">
              <controlPr defaultSize="0" autoFill="0" autoLine="0" autoPict="0">
                <anchor moveWithCells="1" sizeWithCells="1">
                  <from>
                    <xdr:col>3</xdr:col>
                    <xdr:colOff>66675</xdr:colOff>
                    <xdr:row>19</xdr:row>
                    <xdr:rowOff>0</xdr:rowOff>
                  </from>
                  <to>
                    <xdr:col>3</xdr:col>
                    <xdr:colOff>266700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565" r:id="rId13" name="Check Box 29">
              <controlPr defaultSize="0" autoFill="0" autoLine="0" autoPict="0">
                <anchor moveWithCells="1" sizeWithCells="1">
                  <from>
                    <xdr:col>3</xdr:col>
                    <xdr:colOff>66675</xdr:colOff>
                    <xdr:row>15</xdr:row>
                    <xdr:rowOff>142875</xdr:rowOff>
                  </from>
                  <to>
                    <xdr:col>3</xdr:col>
                    <xdr:colOff>266700</xdr:colOff>
                    <xdr:row>15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566" r:id="rId14" name="Check Box 30">
              <controlPr defaultSize="0" autoFill="0" autoLine="0" autoPict="0">
                <anchor moveWithCells="1" sizeWithCells="1">
                  <from>
                    <xdr:col>3</xdr:col>
                    <xdr:colOff>66675</xdr:colOff>
                    <xdr:row>14</xdr:row>
                    <xdr:rowOff>85725</xdr:rowOff>
                  </from>
                  <to>
                    <xdr:col>3</xdr:col>
                    <xdr:colOff>266700</xdr:colOff>
                    <xdr:row>14</xdr:row>
                    <xdr:rowOff>257175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fficeatwork xmlns="3f5d6160-80af-4f8d-9bfe-e8b4474b1eb6">Ausführungsdokument</officeatwork>
    <Dokumenttyp xmlns="3f5d6160-80af-4f8d-9bfe-e8b4474b1eb6">Vorlage</Dokumenttyp>
    <Dok_x002e__x002d_Nr_x002e_ xmlns="3f5d6160-80af-4f8d-9bfe-e8b4474b1eb6">242_014V</Dok_x002e__x002d_Nr_x002e_>
    <Nr_x002d_Bezeichnung0 xmlns="3f5d6160-80af-4f8d-9bfe-e8b4474b1eb6">3</Nr_x002d_Bezeichnung0>
    <Hauptprozess xmlns="3f5d6160-80af-4f8d-9bfe-e8b4474b1eb6">
      <Value>5</Value>
    </Hauptprozes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5A29FF685DE104185FC0B5F4D031CEC" ma:contentTypeVersion="16" ma:contentTypeDescription="Ein neues Dokument erstellen." ma:contentTypeScope="" ma:versionID="a99596714643bec188e11dcbce76d713">
  <xsd:schema xmlns:xsd="http://www.w3.org/2001/XMLSchema" xmlns:xs="http://www.w3.org/2001/XMLSchema" xmlns:p="http://schemas.microsoft.com/office/2006/metadata/properties" xmlns:ns1="3f5d6160-80af-4f8d-9bfe-e8b4474b1eb6" xmlns:ns3="8c1d63e5-5921-4432-be6d-1fd8f78365b8" targetNamespace="http://schemas.microsoft.com/office/2006/metadata/properties" ma:root="true" ma:fieldsID="2a71cf3791463a28c49c845ae9fec2d7" ns1:_="" ns3:_="">
    <xsd:import namespace="3f5d6160-80af-4f8d-9bfe-e8b4474b1eb6"/>
    <xsd:import namespace="8c1d63e5-5921-4432-be6d-1fd8f78365b8"/>
    <xsd:element name="properties">
      <xsd:complexType>
        <xsd:sequence>
          <xsd:element name="documentManagement">
            <xsd:complexType>
              <xsd:all>
                <xsd:element ref="ns1:Dokumenttyp" minOccurs="0"/>
                <xsd:element ref="ns1:Dok_x002e__x002d_Nr_x002e_" minOccurs="0"/>
                <xsd:element ref="ns1:officeatwork" minOccurs="0"/>
                <xsd:element ref="ns1:Nr_x002d_Bezeichnung0" minOccurs="0"/>
                <xsd:element ref="ns1:Hauptprozess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5d6160-80af-4f8d-9bfe-e8b4474b1eb6" elementFormDefault="qualified">
    <xsd:import namespace="http://schemas.microsoft.com/office/2006/documentManagement/types"/>
    <xsd:import namespace="http://schemas.microsoft.com/office/infopath/2007/PartnerControls"/>
    <xsd:element name="Dokumenttyp" ma:index="0" nillable="true" ma:displayName="Dokumentart" ma:default="Übersicht" ma:format="Dropdown" ma:internalName="Dokumenttyp" ma:readOnly="false">
      <xsd:simpleType>
        <xsd:restriction base="dms:Choice">
          <xsd:enumeration value="MHB"/>
          <xsd:enumeration value="Übersicht"/>
          <xsd:enumeration value="Ablauf"/>
          <xsd:enumeration value="Weisung"/>
          <xsd:enumeration value="Checkliste"/>
          <xsd:enumeration value="Vorlage"/>
        </xsd:restriction>
      </xsd:simpleType>
    </xsd:element>
    <xsd:element name="Dok_x002e__x002d_Nr_x002e_" ma:index="3" nillable="true" ma:displayName="Dok.-Nr." ma:description="Dokumentnummer" ma:internalName="Dok_x002e__x002d_Nr_x002e_" ma:readOnly="false">
      <xsd:simpleType>
        <xsd:restriction base="dms:Text">
          <xsd:maxLength value="255"/>
        </xsd:restriction>
      </xsd:simpleType>
    </xsd:element>
    <xsd:element name="officeatwork" ma:index="4" nillable="true" ma:displayName="Dokumenttyp" ma:description="Zuweisung der Dokumente zu officeatwork" ma:format="RadioButtons" ma:internalName="officeatwork" ma:readOnly="false">
      <xsd:simpleType>
        <xsd:restriction base="dms:Choice">
          <xsd:enumeration value="Anschlussdokument"/>
          <xsd:enumeration value="Ausführungsdokument"/>
        </xsd:restriction>
      </xsd:simpleType>
    </xsd:element>
    <xsd:element name="Nr_x002d_Bezeichnung0" ma:index="7" nillable="true" ma:displayName="Nr-Bezeichnung" ma:list="{562e23f4-7ad0-4521-8c39-e0735cb0d55f}" ma:internalName="Nr_x002d_Bezeichnung0" ma:readOnly="false" ma:showField="ttt">
      <xsd:simpleType>
        <xsd:restriction base="dms:Lookup"/>
      </xsd:simpleType>
    </xsd:element>
    <xsd:element name="Hauptprozess" ma:index="8" nillable="true" ma:displayName="Hauptprozess" ma:list="{8c075b31-473b-4210-9568-45503217ea46}" ma:internalName="Hauptprozess" ma:readOnly="false" ma:showField="Nr_x002d_Bezeichnung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1d63e5-5921-4432-be6d-1fd8f78365b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Freigegeben für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9" ma:displayName="Inhaltstyp"/>
        <xsd:element ref="dc:title" minOccurs="0" maxOccurs="1" ma:index="2" ma:displayName="Dokumentbezeichnung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6DAEEE2-031C-4793-833A-FF35925EB06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670FEA1-2FA0-4043-9BED-19300900733A}">
  <ds:schemaRefs>
    <ds:schemaRef ds:uri="http://purl.org/dc/elements/1.1/"/>
    <ds:schemaRef ds:uri="http://schemas.microsoft.com/office/2006/metadata/properties"/>
    <ds:schemaRef ds:uri="3f5d6160-80af-4f8d-9bfe-e8b4474b1eb6"/>
    <ds:schemaRef ds:uri="http://schemas.microsoft.com/office/2006/documentManagement/types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8c1d63e5-5921-4432-be6d-1fd8f78365b8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FB65E71-13C4-45DD-BE27-F36100F1D3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5d6160-80af-4f8d-9bfe-e8b4474b1eb6"/>
    <ds:schemaRef ds:uri="8c1d63e5-5921-4432-be6d-1fd8f78365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11</vt:i4>
      </vt:variant>
      <vt:variant>
        <vt:lpstr>Benannte Bereiche</vt:lpstr>
      </vt:variant>
      <vt:variant>
        <vt:i4>20</vt:i4>
      </vt:variant>
    </vt:vector>
  </HeadingPairs>
  <TitlesOfParts>
    <vt:vector size="31" baseType="lpstr">
      <vt:lpstr>Beschreibung</vt:lpstr>
      <vt:lpstr>Zusammenstellung</vt:lpstr>
      <vt:lpstr>11 StratPlan</vt:lpstr>
      <vt:lpstr>21 Vorstud</vt:lpstr>
      <vt:lpstr>31 Vorproj</vt:lpstr>
      <vt:lpstr>32 Bauproj</vt:lpstr>
      <vt:lpstr>33 Bewillig</vt:lpstr>
      <vt:lpstr>41 Ausschr</vt:lpstr>
      <vt:lpstr>51 AusfProj</vt:lpstr>
      <vt:lpstr>52 Bauleit</vt:lpstr>
      <vt:lpstr>53 InBetrieb</vt:lpstr>
      <vt:lpstr>Beschreibung!Druckbereich</vt:lpstr>
      <vt:lpstr>'11 StratPlan'!Drucktitel</vt:lpstr>
      <vt:lpstr>'21 Vorstud'!Drucktitel</vt:lpstr>
      <vt:lpstr>'31 Vorproj'!Drucktitel</vt:lpstr>
      <vt:lpstr>'32 Bauproj'!Drucktitel</vt:lpstr>
      <vt:lpstr>'33 Bewillig'!Drucktitel</vt:lpstr>
      <vt:lpstr>'41 Ausschr'!Drucktitel</vt:lpstr>
      <vt:lpstr>'51 AusfProj'!Drucktitel</vt:lpstr>
      <vt:lpstr>'52 Bauleit'!Drucktitel</vt:lpstr>
      <vt:lpstr>'53 InBetrieb'!Drucktitel</vt:lpstr>
      <vt:lpstr>Zusammenstellung!Drucktitel</vt:lpstr>
      <vt:lpstr>NumAusProj</vt:lpstr>
      <vt:lpstr>NumAusschr</vt:lpstr>
      <vt:lpstr>NumBauleit</vt:lpstr>
      <vt:lpstr>NumBauprojekt</vt:lpstr>
      <vt:lpstr>NumBewilligung</vt:lpstr>
      <vt:lpstr>NumInBetrieb</vt:lpstr>
      <vt:lpstr>NumStratPlan</vt:lpstr>
      <vt:lpstr>NumVorprojekt</vt:lpstr>
      <vt:lpstr>NumVorstudien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LEISTUNGSBESCHRIEB PLANER</dc:title>
  <dc:creator>Liener Serena</dc:creator>
  <cp:lastModifiedBy>Liener Serena</cp:lastModifiedBy>
  <cp:lastPrinted>2017-05-22T11:57:52Z</cp:lastPrinted>
  <dcterms:created xsi:type="dcterms:W3CDTF">2002-08-30T06:26:43Z</dcterms:created>
  <dcterms:modified xsi:type="dcterms:W3CDTF">2021-08-18T07:43:33Z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0x010100D5A29FF685DE104185FC0B5F4D031CEC</vt:lpwstr>
  </property>
  <property fmtid="{D5CDD505-2E9C-101B-9397-08002B2CF9AE}" pid="3" name="Order">
    <vt:r8>112300</vt:r8>
  </property>
</Properties>
</file>